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3. Execution\"/>
    </mc:Choice>
  </mc:AlternateContent>
  <xr:revisionPtr revIDLastSave="0" documentId="13_ncr:1_{EAC66C2A-AB10-49FE-B909-86CEFEBD2097}" xr6:coauthVersionLast="47" xr6:coauthVersionMax="47" xr10:uidLastSave="{00000000-0000-0000-0000-000000000000}"/>
  <bookViews>
    <workbookView xWindow="28680" yWindow="-5175" windowWidth="29040" windowHeight="15840" tabRatio="500" activeTab="1" xr2:uid="{00000000-000D-0000-FFFF-FFFF00000000}"/>
  </bookViews>
  <sheets>
    <sheet name="Action Items" sheetId="1" r:id="rId1"/>
    <sheet name="Dashboard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D15" i="2" l="1"/>
  <c r="AD14" i="2"/>
  <c r="AD13" i="2"/>
  <c r="AD12" i="2"/>
  <c r="AD11" i="2"/>
  <c r="AH14" i="2"/>
  <c r="AF14" i="2"/>
  <c r="AB14" i="2"/>
  <c r="AH13" i="2"/>
  <c r="AF13" i="2"/>
  <c r="AB13" i="2"/>
  <c r="AJ12" i="2"/>
  <c r="AH12" i="2"/>
  <c r="AF12" i="2"/>
  <c r="AB12" i="2"/>
  <c r="AJ11" i="2"/>
  <c r="AH11" i="2"/>
  <c r="AF11" i="2"/>
  <c r="AB11" i="2"/>
  <c r="V6" i="2"/>
  <c r="R6" i="2"/>
  <c r="N6" i="2"/>
  <c r="J6" i="2"/>
  <c r="F6" i="2"/>
  <c r="B6" i="2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<sst xmlns="http://schemas.openxmlformats.org/spreadsheetml/2006/main" count="147" uniqueCount="93">
  <si>
    <t>ACTION ITEMS TRACKER</t>
  </si>
  <si>
    <t>Capture, assign and close out actions · enter details in blue · days-to-due, overdue flags and dashboard update automatically  ·  Eng · IT · Healthcare · Construction</t>
  </si>
  <si>
    <t>ID</t>
  </si>
  <si>
    <t>Action Description</t>
  </si>
  <si>
    <t>Source</t>
  </si>
  <si>
    <t>Owner</t>
  </si>
  <si>
    <t>Priority</t>
  </si>
  <si>
    <t>Status</t>
  </si>
  <si>
    <t>Date Raised</t>
  </si>
  <si>
    <t>Due Date</t>
  </si>
  <si>
    <t>Date Done</t>
  </si>
  <si>
    <t>% Complete</t>
  </si>
  <si>
    <t>Days to Due</t>
  </si>
  <si>
    <t>Notes</t>
  </si>
  <si>
    <t>ACT-001</t>
  </si>
  <si>
    <t>[Confirm resource plan with line managers]</t>
  </si>
  <si>
    <t>Meeting</t>
  </si>
  <si>
    <t>[Owner A]</t>
  </si>
  <si>
    <t>High</t>
  </si>
  <si>
    <t>In Progress</t>
  </si>
  <si>
    <t>[Two of three confirmed]</t>
  </si>
  <si>
    <t>ACT-002</t>
  </si>
  <si>
    <t>[Obtain written confirmation from external provider]</t>
  </si>
  <si>
    <t>Risk</t>
  </si>
  <si>
    <t>[Owner B]</t>
  </si>
  <si>
    <t>Critical</t>
  </si>
  <si>
    <t>Not Started</t>
  </si>
  <si>
    <t>[Chasing provider]</t>
  </si>
  <si>
    <t>ACT-003</t>
  </si>
  <si>
    <t>[Update requirements document and circulate]</t>
  </si>
  <si>
    <t>Review</t>
  </si>
  <si>
    <t>[Owner C]</t>
  </si>
  <si>
    <t>Medium</t>
  </si>
  <si>
    <t>Complete</t>
  </si>
  <si>
    <t>[Approved and circulated]</t>
  </si>
  <si>
    <t>ACT-004</t>
  </si>
  <si>
    <t>[Complete root-cause analysis of budget variance]</t>
  </si>
  <si>
    <t>Issue</t>
  </si>
  <si>
    <t>[Analysis under way]</t>
  </si>
  <si>
    <t>ACT-005</t>
  </si>
  <si>
    <t>[Scope and schedule rework for quality defect]</t>
  </si>
  <si>
    <t>[Owner D]</t>
  </si>
  <si>
    <t>Blocked</t>
  </si>
  <si>
    <t>[Awaiting parts / access]</t>
  </si>
  <si>
    <t>ACT-006</t>
  </si>
  <si>
    <t>[Prepare recovery plan with vendor]</t>
  </si>
  <si>
    <t>[Meeting scheduled]</t>
  </si>
  <si>
    <t>ACT-007</t>
  </si>
  <si>
    <t>[Close out safety corrective action]</t>
  </si>
  <si>
    <t>[Owner E]</t>
  </si>
  <si>
    <t>[Verified and closed]</t>
  </si>
  <si>
    <t>ACT-008</t>
  </si>
  <si>
    <t>[Validate integration fix in test environment]</t>
  </si>
  <si>
    <t>[In test]</t>
  </si>
  <si>
    <t>ACT-009</t>
  </si>
  <si>
    <t>[Document decision and update register]</t>
  </si>
  <si>
    <t>Decision</t>
  </si>
  <si>
    <t>Low</t>
  </si>
  <si>
    <t>[Recorded]</t>
  </si>
  <si>
    <t>ACT-010</t>
  </si>
  <si>
    <t>[Run impact assessment for change request]</t>
  </si>
  <si>
    <t>[Scheduled]</t>
  </si>
  <si>
    <t>ACT-011</t>
  </si>
  <si>
    <t>[Re-estimate cost with latest data]</t>
  </si>
  <si>
    <t>[Gathering actuals]</t>
  </si>
  <si>
    <t>ACT-012</t>
  </si>
  <si>
    <t>[Coordinate access / change window]</t>
  </si>
  <si>
    <t>[Window being agreed]</t>
  </si>
  <si>
    <t>ACT-013</t>
  </si>
  <si>
    <t>[Follow up third-party approval]</t>
  </si>
  <si>
    <t>[Escalated]</t>
  </si>
  <si>
    <t>ACT-014</t>
  </si>
  <si>
    <t>[Prepare status pack for steering review]</t>
  </si>
  <si>
    <t>[Template ready]</t>
  </si>
  <si>
    <t>ACT-015</t>
  </si>
  <si>
    <t>[Refresh risk register after review]</t>
  </si>
  <si>
    <t>[In progress]</t>
  </si>
  <si>
    <t>ACTION ITEMS — DASHBOARD</t>
  </si>
  <si>
    <t>Live summary of status, ownership, priority and completion · updates automatically from the tracker</t>
  </si>
  <si>
    <t>TOTAL ACTIONS</t>
  </si>
  <si>
    <t>OPEN</t>
  </si>
  <si>
    <t>OVERDUE</t>
  </si>
  <si>
    <t>BLOCKED</t>
  </si>
  <si>
    <t>COMPLETE</t>
  </si>
  <si>
    <t>% COMPLETE</t>
  </si>
  <si>
    <t xml:space="preserve">  STATUS, OWNER, PRIORITY &amp; COMPLETION</t>
  </si>
  <si>
    <t>Owner A</t>
  </si>
  <si>
    <t>Done</t>
  </si>
  <si>
    <t>Owner B</t>
  </si>
  <si>
    <t>Rest</t>
  </si>
  <si>
    <t>Owner C</t>
  </si>
  <si>
    <t>Owner D</t>
  </si>
  <si>
    <t>Owner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</si>
</sst>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;[Red]\-0"/>
  </numFmts>
  <fonts count="13" x14ac:knownFonts="1">
    <font>
      <sz val="11"/>
      <color theme="1"/>
      <name val="Calibri"/>
      <family val="2"/>
      <charset val="1"/>
    </font>
    <font>
      <b/>
      <sz val="15"/>
      <color rgb="FFFFFFFF"/>
      <name val="Calibri"/>
      <charset val="1"/>
    </font>
    <font>
      <i/>
      <sz val="10"/>
      <color rgb="FFFFFFFF"/>
      <name val="Calibri"/>
      <charset val="1"/>
    </font>
    <font>
      <b/>
      <sz val="8.5"/>
      <color rgb="FFFFFFFF"/>
      <name val="Calibri"/>
      <charset val="1"/>
    </font>
    <font>
      <b/>
      <sz val="9"/>
      <color rgb="FF0F2742"/>
      <name val="Calibri"/>
      <charset val="1"/>
    </font>
    <font>
      <sz val="9"/>
      <color rgb="FF1E293B"/>
      <name val="Calibri"/>
      <charset val="1"/>
    </font>
    <font>
      <sz val="9"/>
      <color rgb="FF334155"/>
      <name val="Calibri"/>
      <charset val="1"/>
    </font>
    <font>
      <b/>
      <sz val="9"/>
      <color rgb="FF1E293B"/>
      <name val="Calibri"/>
      <charset val="1"/>
    </font>
    <font>
      <sz val="9"/>
      <color rgb="FF1D4ED8"/>
      <name val="Calibri"/>
      <charset val="1"/>
    </font>
    <font>
      <b/>
      <sz val="9"/>
      <color rgb="FF1D4ED8"/>
      <name val="Calibri"/>
      <charset val="1"/>
    </font>
    <font>
      <b/>
      <sz val="16"/>
      <color rgb="FFFFFFFF"/>
      <name val="Calibri"/>
      <charset val="1"/>
    </font>
    <font>
      <b/>
      <sz val="15"/>
      <color rgb="FF0F2742"/>
      <name val="Calibri"/>
      <charset val="1"/>
    </font>
    <font>
      <b/>
      <sz val="11.5"/>
      <color rgb="FFFFFFFF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D4ED8"/>
        <bgColor rgb="FF2563EB"/>
      </patternFill>
    </fill>
    <fill>
      <patternFill patternType="solid">
        <fgColor rgb="FFFFFFFF"/>
        <bgColor rgb="FFFFFDEB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FFFDEB"/>
      </patternFill>
    </fill>
    <fill>
      <patternFill patternType="solid">
        <fgColor rgb="FF1E3A5F"/>
        <bgColor rgb="FF334155"/>
      </patternFill>
    </fill>
  </fills>
  <borders count="6">
    <border>
      <left/>
      <right/>
      <top/>
      <bottom/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9" fontId="9" fillId="6" borderId="2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 indent="1"/>
    </xf>
    <xf numFmtId="165" fontId="4" fillId="7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0" fillId="0" borderId="3" xfId="0" applyBorder="1"/>
    <xf numFmtId="9" fontId="11" fillId="5" borderId="5" xfId="0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horizontal="left" vertical="center" indent="1"/>
    </xf>
    <xf numFmtId="1" fontId="11" fillId="5" borderId="5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indent="1"/>
    </xf>
    <xf numFmtId="0" fontId="3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475569"/>
        <name val="Calibri"/>
        <charset val="1"/>
      </font>
      <fill>
        <patternFill>
          <bgColor rgb="FFF1F5F9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800080"/>
      <rgbColor rgb="FF008080"/>
      <rgbColor rgb="FFD9D9D9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1F5F9"/>
      <rgbColor rgb="FFD5DEEA"/>
      <rgbColor rgb="FFFFEDD5"/>
      <rgbColor rgb="FFFFFDEB"/>
      <rgbColor rgb="FFFF99CC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475569"/>
      <rgbColor rgb="FF969696"/>
      <rgbColor rgb="FF0F2742"/>
      <rgbColor rgb="FF339966"/>
      <rgbColor rgb="FF003300"/>
      <rgbColor rgb="FF334155"/>
      <rgbColor rgb="FF9A3412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Actions by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shade val="51000"/>
                    </a:schemeClr>
                  </a:gs>
                  <a:gs pos="80000">
                    <a:schemeClr val="accent1">
                      <a:shade val="93000"/>
                    </a:schemeClr>
                  </a:gs>
                  <a:gs pos="100000">
                    <a:schemeClr val="accent1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>
                <a:gsLst>
                  <a:gs pos="0">
                    <a:schemeClr val="accent2">
                      <a:shade val="51000"/>
                    </a:schemeClr>
                  </a:gs>
                  <a:gs pos="80000">
                    <a:schemeClr val="accent2">
                      <a:shade val="93000"/>
                    </a:schemeClr>
                  </a:gs>
                  <a:gs pos="100000">
                    <a:schemeClr val="accent2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2"/>
            <c:bubble3D val="0"/>
            <c:spPr>
              <a:gradFill>
                <a:gsLst>
                  <a:gs pos="0">
                    <a:schemeClr val="accent3">
                      <a:shade val="51000"/>
                    </a:schemeClr>
                  </a:gs>
                  <a:gs pos="80000">
                    <a:schemeClr val="accent3">
                      <a:shade val="93000"/>
                    </a:schemeClr>
                  </a:gs>
                  <a:gs pos="100000">
                    <a:schemeClr val="accent3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3"/>
            <c:bubble3D val="0"/>
            <c:spPr>
              <a:gradFill>
                <a:gsLst>
                  <a:gs pos="0">
                    <a:schemeClr val="accent4">
                      <a:shade val="51000"/>
                    </a:schemeClr>
                  </a:gs>
                  <a:gs pos="80000">
                    <a:schemeClr val="accent4">
                      <a:shade val="93000"/>
                    </a:schemeClr>
                  </a:gs>
                  <a:gs pos="100000">
                    <a:schemeClr val="accent4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cat>
            <c:strRef>
              <c:f>Dashboard!$AA$11:$AA$14</c:f>
              <c:strCache>
                <c:ptCount val="4"/>
                <c:pt idx="0">
                  <c:v>Not Started</c:v>
                </c:pt>
                <c:pt idx="1">
                  <c:v>In Progress</c:v>
                </c:pt>
                <c:pt idx="2">
                  <c:v>Blocked</c:v>
                </c:pt>
                <c:pt idx="3">
                  <c:v>Complete</c:v>
                </c:pt>
              </c:strCache>
            </c:strRef>
          </c:cat>
          <c:val>
            <c:numRef>
              <c:f>Dashboard!$AB$11:$AB$14</c:f>
              <c:numCache>
                <c:formatCode>General</c:formatCode>
                <c:ptCount val="4"/>
                <c:pt idx="0">
                  <c:v>4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9F-4696-836E-6C3CB7FD7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Actions by Priority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D4ED8"/>
            </a:solidFill>
            <a:ln w="0">
              <a:noFill/>
            </a:ln>
          </c:spPr>
          <c:invertIfNegative val="0"/>
          <c:cat>
            <c:strRef>
              <c:f>Dashboard!$AE$11:$AE$14</c:f>
              <c:strCache>
                <c:ptCount val="4"/>
                <c:pt idx="0">
                  <c:v>Critical</c:v>
                </c:pt>
                <c:pt idx="1">
                  <c:v>High</c:v>
                </c:pt>
                <c:pt idx="2">
                  <c:v>Medium</c:v>
                </c:pt>
                <c:pt idx="3">
                  <c:v>Low</c:v>
                </c:pt>
              </c:strCache>
            </c:strRef>
          </c:cat>
          <c:val>
            <c:numRef>
              <c:f>Dashboard!$AF$11:$AF$14</c:f>
              <c:numCache>
                <c:formatCode>General</c:formatCode>
                <c:ptCount val="4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EB-4E86-8914-6604E23E0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47386821"/>
        <c:axId val="3474936"/>
      </c:barChart>
      <c:catAx>
        <c:axId val="4738682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3474936"/>
        <c:crosses val="autoZero"/>
        <c:auto val="1"/>
        <c:lblAlgn val="ctr"/>
        <c:lblOffset val="100"/>
        <c:noMultiLvlLbl val="0"/>
      </c:catAx>
      <c:valAx>
        <c:axId val="347493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47386821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Overall % Complete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shade val="51000"/>
                    </a:schemeClr>
                  </a:gs>
                  <a:gs pos="80000">
                    <a:schemeClr val="accent1">
                      <a:shade val="93000"/>
                    </a:schemeClr>
                  </a:gs>
                  <a:gs pos="100000">
                    <a:schemeClr val="accent1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>
                <a:gsLst>
                  <a:gs pos="0">
                    <a:schemeClr val="accent2">
                      <a:shade val="51000"/>
                    </a:schemeClr>
                  </a:gs>
                  <a:gs pos="80000">
                    <a:schemeClr val="accent2">
                      <a:shade val="93000"/>
                    </a:schemeClr>
                  </a:gs>
                  <a:gs pos="100000">
                    <a:schemeClr val="accent2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cat>
            <c:strRef>
              <c:f>Dashboard!$AI$11:$AI$12</c:f>
              <c:strCache>
                <c:ptCount val="2"/>
                <c:pt idx="0">
                  <c:v>Done</c:v>
                </c:pt>
                <c:pt idx="1">
                  <c:v>Rest</c:v>
                </c:pt>
              </c:strCache>
            </c:strRef>
          </c:cat>
          <c:val>
            <c:numRef>
              <c:f>Dashboard!$AJ$11:$AJ$12</c:f>
              <c:numCache>
                <c:formatCode>General</c:formatCode>
                <c:ptCount val="2"/>
                <c:pt idx="0" formatCode="0.00%">
                  <c:v>0.41333333333333333</c:v>
                </c:pt>
                <c:pt idx="1">
                  <c:v>0.58666666666666667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BC-478F-92F2-D14F76DE9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Actions by Owner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D9488"/>
            </a:solidFill>
            <a:ln w="0">
              <a:noFill/>
            </a:ln>
          </c:spPr>
          <c:invertIfNegative val="0"/>
          <c:cat>
            <c:strRef>
              <c:f>Dashboard!$AC$11:$AC$15</c:f>
              <c:strCache>
                <c:ptCount val="5"/>
                <c:pt idx="0">
                  <c:v>Owner A</c:v>
                </c:pt>
                <c:pt idx="1">
                  <c:v>Owner B</c:v>
                </c:pt>
                <c:pt idx="2">
                  <c:v>Owner C</c:v>
                </c:pt>
                <c:pt idx="3">
                  <c:v>Owner D</c:v>
                </c:pt>
                <c:pt idx="4">
                  <c:v>Owner E</c:v>
                </c:pt>
              </c:strCache>
            </c:strRef>
          </c:cat>
          <c:val>
            <c:numRef>
              <c:f>Dashboard!$AD$11:$AD$15</c:f>
              <c:numCache>
                <c:formatCode>General</c:formatCode>
                <c:ptCount val="5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D-4580-BDB0-518C5705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23910"/>
        <c:axId val="12480918"/>
      </c:barChart>
      <c:catAx>
        <c:axId val="7723910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2480918"/>
        <c:crosses val="autoZero"/>
        <c:auto val="1"/>
        <c:lblAlgn val="ctr"/>
        <c:lblOffset val="100"/>
        <c:noMultiLvlLbl val="0"/>
      </c:catAx>
      <c:valAx>
        <c:axId val="12480918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723910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139065</xdr:colOff>
      <xdr:row>9</xdr:row>
      <xdr:rowOff>1905</xdr:rowOff>
    </xdr:from>
    <xdr:to>
      <xdr:col>11</xdr:col>
      <xdr:colOff>275460</xdr:colOff>
      <xdr:row>26</xdr:row>
      <xdr:rowOff>2985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78105</xdr:colOff>
      <xdr:row>8</xdr:row>
      <xdr:rowOff>177165</xdr:rowOff>
    </xdr:from>
    <xdr:to>
      <xdr:col>22</xdr:col>
      <xdr:colOff>220215</xdr:colOff>
      <xdr:row>25</xdr:row>
      <xdr:rowOff>178245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16</xdr:col>
      <xdr:colOff>228600</xdr:colOff>
      <xdr:row>28</xdr:row>
      <xdr:rowOff>9525</xdr:rowOff>
    </xdr:from>
    <xdr:to>
      <xdr:col>25</xdr:col>
      <xdr:colOff>31965</xdr:colOff>
      <xdr:row>44</xdr:row>
      <xdr:rowOff>26760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129540</xdr:colOff>
      <xdr:row>28</xdr:row>
      <xdr:rowOff>30480</xdr:rowOff>
    </xdr:from>
    <xdr:to>
      <xdr:col>15</xdr:col>
      <xdr:colOff>200205</xdr:colOff>
      <xdr:row>46</xdr:row>
      <xdr:rowOff>26775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9A68604-3822-450A-839E-78CE04527026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eccba84b-58af-4053-a523-fb8ea49ebb80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8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2" width="9" customWidth="1"/>
    <col min="3" max="3" width="42" customWidth="1"/>
    <col min="4" max="4" width="13" customWidth="1"/>
    <col min="5" max="5" width="14" customWidth="1"/>
    <col min="6" max="6" width="11" customWidth="1"/>
    <col min="7" max="7" width="14" customWidth="1"/>
    <col min="8" max="9" width="12" customWidth="1"/>
    <col min="10" max="10" width="13" customWidth="1"/>
    <col min="11" max="12" width="11" customWidth="1"/>
    <col min="13" max="13" width="30" customWidth="1"/>
  </cols>
  <sheetData>
    <row r="2" spans="2:13" ht="30" customHeight="1" x14ac:dyDescent="0.3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2:13" ht="18" customHeight="1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5" spans="2:13" ht="30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</row>
    <row r="6" spans="2:13" ht="25.5" customHeight="1" x14ac:dyDescent="0.3">
      <c r="B6" s="2" t="s">
        <v>14</v>
      </c>
      <c r="C6" s="3" t="s">
        <v>15</v>
      </c>
      <c r="D6" s="4" t="s">
        <v>16</v>
      </c>
      <c r="E6" s="5" t="s">
        <v>17</v>
      </c>
      <c r="F6" s="6" t="s">
        <v>18</v>
      </c>
      <c r="G6" s="6" t="s">
        <v>19</v>
      </c>
      <c r="H6" s="7">
        <v>46193</v>
      </c>
      <c r="I6" s="7">
        <v>46206</v>
      </c>
      <c r="J6" s="7"/>
      <c r="K6" s="8">
        <v>0.6</v>
      </c>
      <c r="L6" s="9">
        <f t="shared" ref="L6:L25" ca="1" si="0">IF($G6="Complete","",IF($I6="","",$I6-TODAY()))</f>
        <v>-7</v>
      </c>
      <c r="M6" s="3" t="s">
        <v>20</v>
      </c>
    </row>
    <row r="7" spans="2:13" ht="25.5" customHeight="1" x14ac:dyDescent="0.3">
      <c r="B7" s="10" t="s">
        <v>21</v>
      </c>
      <c r="C7" s="11" t="s">
        <v>22</v>
      </c>
      <c r="D7" s="4" t="s">
        <v>23</v>
      </c>
      <c r="E7" s="5" t="s">
        <v>24</v>
      </c>
      <c r="F7" s="6" t="s">
        <v>25</v>
      </c>
      <c r="G7" s="6" t="s">
        <v>26</v>
      </c>
      <c r="H7" s="7">
        <v>46195</v>
      </c>
      <c r="I7" s="7">
        <v>46204</v>
      </c>
      <c r="J7" s="7"/>
      <c r="K7" s="8">
        <v>0</v>
      </c>
      <c r="L7" s="12">
        <f t="shared" ca="1" si="0"/>
        <v>-9</v>
      </c>
      <c r="M7" s="11" t="s">
        <v>27</v>
      </c>
    </row>
    <row r="8" spans="2:13" ht="25.5" customHeight="1" x14ac:dyDescent="0.3">
      <c r="B8" s="2" t="s">
        <v>28</v>
      </c>
      <c r="C8" s="3" t="s">
        <v>29</v>
      </c>
      <c r="D8" s="4" t="s">
        <v>30</v>
      </c>
      <c r="E8" s="5" t="s">
        <v>31</v>
      </c>
      <c r="F8" s="6" t="s">
        <v>32</v>
      </c>
      <c r="G8" s="6" t="s">
        <v>33</v>
      </c>
      <c r="H8" s="7">
        <v>46185</v>
      </c>
      <c r="I8" s="7">
        <v>46197</v>
      </c>
      <c r="J8" s="7">
        <v>46196</v>
      </c>
      <c r="K8" s="8">
        <v>1</v>
      </c>
      <c r="L8" s="9" t="str">
        <f t="shared" ca="1" si="0"/>
        <v/>
      </c>
      <c r="M8" s="3" t="s">
        <v>34</v>
      </c>
    </row>
    <row r="9" spans="2:13" ht="25.5" customHeight="1" x14ac:dyDescent="0.3">
      <c r="B9" s="10" t="s">
        <v>35</v>
      </c>
      <c r="C9" s="11" t="s">
        <v>36</v>
      </c>
      <c r="D9" s="4" t="s">
        <v>37</v>
      </c>
      <c r="E9" s="5" t="s">
        <v>17</v>
      </c>
      <c r="F9" s="6" t="s">
        <v>25</v>
      </c>
      <c r="G9" s="6" t="s">
        <v>19</v>
      </c>
      <c r="H9" s="7">
        <v>46194</v>
      </c>
      <c r="I9" s="7">
        <v>46205</v>
      </c>
      <c r="J9" s="7"/>
      <c r="K9" s="8">
        <v>0.4</v>
      </c>
      <c r="L9" s="12">
        <f t="shared" ca="1" si="0"/>
        <v>-8</v>
      </c>
      <c r="M9" s="11" t="s">
        <v>38</v>
      </c>
    </row>
    <row r="10" spans="2:13" ht="25.5" customHeight="1" x14ac:dyDescent="0.3">
      <c r="B10" s="2" t="s">
        <v>39</v>
      </c>
      <c r="C10" s="3" t="s">
        <v>40</v>
      </c>
      <c r="D10" s="4" t="s">
        <v>37</v>
      </c>
      <c r="E10" s="5" t="s">
        <v>41</v>
      </c>
      <c r="F10" s="6" t="s">
        <v>18</v>
      </c>
      <c r="G10" s="6" t="s">
        <v>42</v>
      </c>
      <c r="H10" s="7">
        <v>46196</v>
      </c>
      <c r="I10" s="7">
        <v>46207</v>
      </c>
      <c r="J10" s="7"/>
      <c r="K10" s="8">
        <v>0.2</v>
      </c>
      <c r="L10" s="9">
        <f t="shared" ca="1" si="0"/>
        <v>-6</v>
      </c>
      <c r="M10" s="3" t="s">
        <v>43</v>
      </c>
    </row>
    <row r="11" spans="2:13" ht="25.5" customHeight="1" x14ac:dyDescent="0.3">
      <c r="B11" s="10" t="s">
        <v>44</v>
      </c>
      <c r="C11" s="11" t="s">
        <v>45</v>
      </c>
      <c r="D11" s="4" t="s">
        <v>16</v>
      </c>
      <c r="E11" s="5" t="s">
        <v>24</v>
      </c>
      <c r="F11" s="6" t="s">
        <v>32</v>
      </c>
      <c r="G11" s="6" t="s">
        <v>26</v>
      </c>
      <c r="H11" s="7">
        <v>46197</v>
      </c>
      <c r="I11" s="7">
        <v>46217</v>
      </c>
      <c r="J11" s="7"/>
      <c r="K11" s="8">
        <v>0</v>
      </c>
      <c r="L11" s="12">
        <f t="shared" ca="1" si="0"/>
        <v>4</v>
      </c>
      <c r="M11" s="11" t="s">
        <v>46</v>
      </c>
    </row>
    <row r="12" spans="2:13" ht="25.5" customHeight="1" x14ac:dyDescent="0.3">
      <c r="B12" s="2" t="s">
        <v>47</v>
      </c>
      <c r="C12" s="3" t="s">
        <v>48</v>
      </c>
      <c r="D12" s="4" t="s">
        <v>37</v>
      </c>
      <c r="E12" s="5" t="s">
        <v>49</v>
      </c>
      <c r="F12" s="6" t="s">
        <v>25</v>
      </c>
      <c r="G12" s="6" t="s">
        <v>33</v>
      </c>
      <c r="H12" s="7">
        <v>46183</v>
      </c>
      <c r="I12" s="7">
        <v>46191</v>
      </c>
      <c r="J12" s="7">
        <v>46190</v>
      </c>
      <c r="K12" s="8">
        <v>1</v>
      </c>
      <c r="L12" s="9" t="str">
        <f t="shared" ca="1" si="0"/>
        <v/>
      </c>
      <c r="M12" s="3" t="s">
        <v>50</v>
      </c>
    </row>
    <row r="13" spans="2:13" ht="25.5" customHeight="1" x14ac:dyDescent="0.3">
      <c r="B13" s="10" t="s">
        <v>51</v>
      </c>
      <c r="C13" s="11" t="s">
        <v>52</v>
      </c>
      <c r="D13" s="4" t="s">
        <v>37</v>
      </c>
      <c r="E13" s="5" t="s">
        <v>31</v>
      </c>
      <c r="F13" s="6" t="s">
        <v>18</v>
      </c>
      <c r="G13" s="6" t="s">
        <v>19</v>
      </c>
      <c r="H13" s="7">
        <v>46198</v>
      </c>
      <c r="I13" s="7">
        <v>46212</v>
      </c>
      <c r="J13" s="7"/>
      <c r="K13" s="8">
        <v>0.5</v>
      </c>
      <c r="L13" s="12">
        <f t="shared" ca="1" si="0"/>
        <v>-1</v>
      </c>
      <c r="M13" s="11" t="s">
        <v>53</v>
      </c>
    </row>
    <row r="14" spans="2:13" ht="25.5" customHeight="1" x14ac:dyDescent="0.3">
      <c r="B14" s="2" t="s">
        <v>54</v>
      </c>
      <c r="C14" s="3" t="s">
        <v>55</v>
      </c>
      <c r="D14" s="4" t="s">
        <v>56</v>
      </c>
      <c r="E14" s="5" t="s">
        <v>17</v>
      </c>
      <c r="F14" s="6" t="s">
        <v>57</v>
      </c>
      <c r="G14" s="6" t="s">
        <v>33</v>
      </c>
      <c r="H14" s="7">
        <v>46182</v>
      </c>
      <c r="I14" s="7">
        <v>46193</v>
      </c>
      <c r="J14" s="7">
        <v>46192</v>
      </c>
      <c r="K14" s="8">
        <v>1</v>
      </c>
      <c r="L14" s="9" t="str">
        <f t="shared" ca="1" si="0"/>
        <v/>
      </c>
      <c r="M14" s="3" t="s">
        <v>58</v>
      </c>
    </row>
    <row r="15" spans="2:13" ht="25.5" customHeight="1" x14ac:dyDescent="0.3">
      <c r="B15" s="10" t="s">
        <v>59</v>
      </c>
      <c r="C15" s="11" t="s">
        <v>60</v>
      </c>
      <c r="D15" s="4" t="s">
        <v>30</v>
      </c>
      <c r="E15" s="5" t="s">
        <v>41</v>
      </c>
      <c r="F15" s="6" t="s">
        <v>32</v>
      </c>
      <c r="G15" s="6" t="s">
        <v>26</v>
      </c>
      <c r="H15" s="7">
        <v>46199</v>
      </c>
      <c r="I15" s="7">
        <v>46219</v>
      </c>
      <c r="J15" s="7"/>
      <c r="K15" s="8">
        <v>0</v>
      </c>
      <c r="L15" s="12">
        <f t="shared" ca="1" si="0"/>
        <v>6</v>
      </c>
      <c r="M15" s="11" t="s">
        <v>61</v>
      </c>
    </row>
    <row r="16" spans="2:13" ht="25.5" customHeight="1" x14ac:dyDescent="0.3">
      <c r="B16" s="2" t="s">
        <v>62</v>
      </c>
      <c r="C16" s="3" t="s">
        <v>63</v>
      </c>
      <c r="D16" s="4" t="s">
        <v>37</v>
      </c>
      <c r="E16" s="5" t="s">
        <v>17</v>
      </c>
      <c r="F16" s="6" t="s">
        <v>32</v>
      </c>
      <c r="G16" s="6" t="s">
        <v>19</v>
      </c>
      <c r="H16" s="7">
        <v>46201</v>
      </c>
      <c r="I16" s="7">
        <v>46216</v>
      </c>
      <c r="J16" s="7"/>
      <c r="K16" s="8">
        <v>0.3</v>
      </c>
      <c r="L16" s="9">
        <f t="shared" ca="1" si="0"/>
        <v>3</v>
      </c>
      <c r="M16" s="3" t="s">
        <v>64</v>
      </c>
    </row>
    <row r="17" spans="2:13" ht="25.5" customHeight="1" x14ac:dyDescent="0.3">
      <c r="B17" s="10" t="s">
        <v>65</v>
      </c>
      <c r="C17" s="11" t="s">
        <v>66</v>
      </c>
      <c r="D17" s="4" t="s">
        <v>16</v>
      </c>
      <c r="E17" s="5" t="s">
        <v>31</v>
      </c>
      <c r="F17" s="6" t="s">
        <v>32</v>
      </c>
      <c r="G17" s="6" t="s">
        <v>19</v>
      </c>
      <c r="H17" s="7">
        <v>46200</v>
      </c>
      <c r="I17" s="7">
        <v>46207</v>
      </c>
      <c r="J17" s="7"/>
      <c r="K17" s="8">
        <v>0.7</v>
      </c>
      <c r="L17" s="12">
        <f t="shared" ca="1" si="0"/>
        <v>-6</v>
      </c>
      <c r="M17" s="11" t="s">
        <v>67</v>
      </c>
    </row>
    <row r="18" spans="2:13" ht="25.5" customHeight="1" x14ac:dyDescent="0.3">
      <c r="B18" s="2" t="s">
        <v>68</v>
      </c>
      <c r="C18" s="3" t="s">
        <v>69</v>
      </c>
      <c r="D18" s="4" t="s">
        <v>23</v>
      </c>
      <c r="E18" s="5" t="s">
        <v>24</v>
      </c>
      <c r="F18" s="6" t="s">
        <v>25</v>
      </c>
      <c r="G18" s="6" t="s">
        <v>42</v>
      </c>
      <c r="H18" s="7">
        <v>46203</v>
      </c>
      <c r="I18" s="7">
        <v>46206</v>
      </c>
      <c r="J18" s="7"/>
      <c r="K18" s="8">
        <v>0.1</v>
      </c>
      <c r="L18" s="9">
        <f t="shared" ca="1" si="0"/>
        <v>-7</v>
      </c>
      <c r="M18" s="3" t="s">
        <v>70</v>
      </c>
    </row>
    <row r="19" spans="2:13" ht="25.5" customHeight="1" x14ac:dyDescent="0.3">
      <c r="B19" s="10" t="s">
        <v>71</v>
      </c>
      <c r="C19" s="11" t="s">
        <v>72</v>
      </c>
      <c r="D19" s="4" t="s">
        <v>16</v>
      </c>
      <c r="E19" s="5" t="s">
        <v>49</v>
      </c>
      <c r="F19" s="6" t="s">
        <v>18</v>
      </c>
      <c r="G19" s="6" t="s">
        <v>26</v>
      </c>
      <c r="H19" s="7">
        <v>46204</v>
      </c>
      <c r="I19" s="7">
        <v>46211</v>
      </c>
      <c r="J19" s="7"/>
      <c r="K19" s="8">
        <v>0</v>
      </c>
      <c r="L19" s="12">
        <f t="shared" ca="1" si="0"/>
        <v>-2</v>
      </c>
      <c r="M19" s="11" t="s">
        <v>73</v>
      </c>
    </row>
    <row r="20" spans="2:13" ht="25.5" customHeight="1" x14ac:dyDescent="0.3">
      <c r="B20" s="2" t="s">
        <v>74</v>
      </c>
      <c r="C20" s="3" t="s">
        <v>75</v>
      </c>
      <c r="D20" s="4" t="s">
        <v>30</v>
      </c>
      <c r="E20" s="5" t="s">
        <v>17</v>
      </c>
      <c r="F20" s="6" t="s">
        <v>57</v>
      </c>
      <c r="G20" s="6" t="s">
        <v>19</v>
      </c>
      <c r="H20" s="7">
        <v>46202</v>
      </c>
      <c r="I20" s="7">
        <v>46213</v>
      </c>
      <c r="J20" s="7"/>
      <c r="K20" s="8">
        <v>0.4</v>
      </c>
      <c r="L20" s="9">
        <f t="shared" ca="1" si="0"/>
        <v>0</v>
      </c>
      <c r="M20" s="3" t="s">
        <v>76</v>
      </c>
    </row>
    <row r="21" spans="2:13" ht="25.5" customHeight="1" x14ac:dyDescent="0.3">
      <c r="B21" s="10"/>
      <c r="C21" s="11"/>
      <c r="D21" s="4"/>
      <c r="E21" s="5"/>
      <c r="F21" s="6"/>
      <c r="G21" s="6"/>
      <c r="H21" s="7"/>
      <c r="I21" s="7"/>
      <c r="J21" s="7"/>
      <c r="K21" s="8"/>
      <c r="L21" s="12" t="str">
        <f t="shared" ca="1" si="0"/>
        <v/>
      </c>
      <c r="M21" s="11"/>
    </row>
    <row r="22" spans="2:13" ht="25.5" customHeight="1" x14ac:dyDescent="0.3">
      <c r="B22" s="2"/>
      <c r="C22" s="3"/>
      <c r="D22" s="4"/>
      <c r="E22" s="5"/>
      <c r="F22" s="6"/>
      <c r="G22" s="6"/>
      <c r="H22" s="7"/>
      <c r="I22" s="7"/>
      <c r="J22" s="7"/>
      <c r="K22" s="8"/>
      <c r="L22" s="9" t="str">
        <f t="shared" ca="1" si="0"/>
        <v/>
      </c>
      <c r="M22" s="3"/>
    </row>
    <row r="23" spans="2:13" ht="25.5" customHeight="1" x14ac:dyDescent="0.3">
      <c r="B23" s="10"/>
      <c r="C23" s="11"/>
      <c r="D23" s="4"/>
      <c r="E23" s="5"/>
      <c r="F23" s="6"/>
      <c r="G23" s="6"/>
      <c r="H23" s="7"/>
      <c r="I23" s="7"/>
      <c r="J23" s="7"/>
      <c r="K23" s="8"/>
      <c r="L23" s="12" t="str">
        <f t="shared" ca="1" si="0"/>
        <v/>
      </c>
      <c r="M23" s="11"/>
    </row>
    <row r="24" spans="2:13" ht="25.5" customHeight="1" x14ac:dyDescent="0.3">
      <c r="B24" s="2"/>
      <c r="C24" s="3"/>
      <c r="D24" s="4"/>
      <c r="E24" s="5"/>
      <c r="F24" s="6"/>
      <c r="G24" s="6"/>
      <c r="H24" s="7"/>
      <c r="I24" s="7"/>
      <c r="J24" s="7"/>
      <c r="K24" s="8"/>
      <c r="L24" s="9" t="str">
        <f t="shared" ca="1" si="0"/>
        <v/>
      </c>
      <c r="M24" s="3"/>
    </row>
    <row r="25" spans="2:13" ht="25.5" customHeight="1" x14ac:dyDescent="0.3">
      <c r="B25" s="10"/>
      <c r="C25" s="11"/>
      <c r="D25" s="4"/>
      <c r="E25" s="5"/>
      <c r="F25" s="6"/>
      <c r="G25" s="6"/>
      <c r="H25" s="7"/>
      <c r="I25" s="7"/>
      <c r="J25" s="7"/>
      <c r="K25" s="8"/>
      <c r="L25" s="12" t="str">
        <f t="shared" ca="1" si="0"/>
        <v/>
      </c>
      <c r="M25" s="11"/>
    </row>
    <row r="27" spans="2:13" ht="6" customHeight="1" x14ac:dyDescent="0.3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ht="33.75" customHeight="1" x14ac:dyDescent="0.3"/>
  </sheetData>
  <mergeCells count="3">
    <mergeCell ref="B2:M2"/>
    <mergeCell ref="B3:M3"/>
    <mergeCell ref="B27:M27"/>
  </mergeCells>
  <conditionalFormatting sqref="F6:F25">
    <cfRule type="cellIs" dxfId="8" priority="2" operator="equal">
      <formula>"Critical"</formula>
    </cfRule>
    <cfRule type="cellIs" dxfId="7" priority="3" operator="equal">
      <formula>"High"</formula>
    </cfRule>
    <cfRule type="cellIs" dxfId="6" priority="4" operator="equal">
      <formula>"Medium"</formula>
    </cfRule>
    <cfRule type="cellIs" dxfId="5" priority="5" operator="equal">
      <formula>"Low"</formula>
    </cfRule>
  </conditionalFormatting>
  <conditionalFormatting sqref="G6:G25">
    <cfRule type="cellIs" dxfId="4" priority="6" operator="equal">
      <formula>"Not Started"</formula>
    </cfRule>
    <cfRule type="cellIs" dxfId="3" priority="7" operator="equal">
      <formula>"In Progress"</formula>
    </cfRule>
    <cfRule type="cellIs" dxfId="2" priority="8" operator="equal">
      <formula>"Blocked"</formula>
    </cfRule>
    <cfRule type="cellIs" dxfId="1" priority="9" operator="equal">
      <formula>"Complete"</formula>
    </cfRule>
  </conditionalFormatting>
  <conditionalFormatting sqref="I6:I25">
    <cfRule type="expression" dxfId="0" priority="10">
      <formula>AND($I6&lt;&gt;"",$I6&lt;TODAY(),$G6&lt;&gt;"Complete")</formula>
    </cfRule>
  </conditionalFormatting>
  <conditionalFormatting sqref="K6:K25">
    <cfRule type="dataBar" priority="11">
      <dataBar>
        <cfvo type="num" val="0"/>
        <cfvo type="num" val="1"/>
        <color rgb="FF3B82F6"/>
      </dataBar>
      <extLst>
        <ext xmlns:x14="http://schemas.microsoft.com/office/spreadsheetml/2009/9/main" uri="{B025F937-C7B1-47D3-B67F-A62EFF666E3E}">
          <x14:id>{F3566C20-E668-4B51-805A-80573CC32060}</x14:id>
        </ext>
      </extLst>
    </cfRule>
  </conditionalFormatting>
  <dataValidations count="4">
    <dataValidation type="list" allowBlank="1" sqref="D6:D25" xr:uid="{00000000-0002-0000-0000-000000000000}">
      <formula1>"Meeting,Issue,Risk,Review,Decision,Other"</formula1>
      <formula2>0</formula2>
    </dataValidation>
    <dataValidation type="list" allowBlank="1" sqref="E6:E25" xr:uid="{00000000-0002-0000-0000-000001000000}">
      <formula1>"Owner A,Owner B,Owner C,Owner D,Owner E"</formula1>
      <formula2>0</formula2>
    </dataValidation>
    <dataValidation type="list" allowBlank="1" sqref="F6:F25" xr:uid="{00000000-0002-0000-0000-000002000000}">
      <formula1>"Critical,High,Medium,Low"</formula1>
      <formula2>0</formula2>
    </dataValidation>
    <dataValidation type="list" allowBlank="1" sqref="G6:G25" xr:uid="{00000000-0002-0000-0000-000003000000}">
      <formula1>"Not Started,In Progress,Blocked,Complete"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566C20-E668-4B51-805A-80573CC32060}">
            <x14:dataBar axisPosition="none">
              <x14:cfvo type="num">
                <xm:f>0</xm:f>
              </x14:cfvo>
              <x14:cfvo type="num">
                <xm:f>1</xm:f>
              </x14:cfvo>
              <x14:negativeFillColor rgb="FF3B82F6"/>
            </x14:dataBar>
          </x14:cfRule>
          <xm:sqref>K6:K25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J50"/>
  <sheetViews>
    <sheetView showGridLines="0" tabSelected="1" zoomScaleNormal="100" workbookViewId="0">
      <selection activeCell="AK17" sqref="AK17"/>
    </sheetView>
  </sheetViews>
  <sheetFormatPr defaultColWidth="8.6640625" defaultRowHeight="14.4" x14ac:dyDescent="0.3"/>
  <cols>
    <col min="1" max="1" width="2" customWidth="1"/>
    <col min="2" max="25" width="6.5546875" customWidth="1"/>
    <col min="27" max="36" width="13" hidden="1" customWidth="1"/>
  </cols>
  <sheetData>
    <row r="2" spans="2:36" ht="30" customHeight="1" x14ac:dyDescent="0.3">
      <c r="B2" s="20" t="s">
        <v>77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2:36" ht="18" customHeight="1" x14ac:dyDescent="0.3">
      <c r="B3" s="15" t="s">
        <v>78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5" spans="2:36" ht="15" customHeight="1" x14ac:dyDescent="0.3">
      <c r="B5" s="21" t="s">
        <v>79</v>
      </c>
      <c r="C5" s="21"/>
      <c r="D5" s="21"/>
      <c r="E5" s="21"/>
      <c r="F5" s="21" t="s">
        <v>80</v>
      </c>
      <c r="G5" s="21"/>
      <c r="H5" s="21"/>
      <c r="I5" s="21"/>
      <c r="J5" s="21" t="s">
        <v>81</v>
      </c>
      <c r="K5" s="21"/>
      <c r="L5" s="21"/>
      <c r="M5" s="21"/>
      <c r="N5" s="21" t="s">
        <v>82</v>
      </c>
      <c r="O5" s="21"/>
      <c r="P5" s="21"/>
      <c r="Q5" s="21"/>
      <c r="R5" s="21" t="s">
        <v>83</v>
      </c>
      <c r="S5" s="21"/>
      <c r="T5" s="21"/>
      <c r="U5" s="21"/>
      <c r="V5" s="21" t="s">
        <v>84</v>
      </c>
      <c r="W5" s="21"/>
      <c r="X5" s="21"/>
      <c r="Y5" s="21"/>
    </row>
    <row r="6" spans="2:36" ht="25.5" customHeight="1" x14ac:dyDescent="0.3">
      <c r="B6" s="19">
        <f>COUNTA('Action Items'!$B$6:$B$25)</f>
        <v>15</v>
      </c>
      <c r="C6" s="19"/>
      <c r="D6" s="19"/>
      <c r="E6" s="19"/>
      <c r="F6" s="19">
        <f>COUNTA('Action Items'!$B$6:$B$25)-COUNTIF('Action Items'!$G$6:$G$25,"Complete")</f>
        <v>12</v>
      </c>
      <c r="G6" s="19"/>
      <c r="H6" s="19"/>
      <c r="I6" s="19"/>
      <c r="J6" s="19">
        <f ca="1">SUMPRODUCT(('Action Items'!$I$6:$I$25&lt;&gt;"")*('Action Items'!$I$6:$I$25&lt;TODAY())*('Action Items'!$G$6:$G$25&lt;&gt;"Complete"))</f>
        <v>8</v>
      </c>
      <c r="K6" s="19"/>
      <c r="L6" s="19"/>
      <c r="M6" s="19"/>
      <c r="N6" s="19">
        <f>COUNTIF('Action Items'!$G$6:$G$25,"Blocked")</f>
        <v>2</v>
      </c>
      <c r="O6" s="19"/>
      <c r="P6" s="19"/>
      <c r="Q6" s="19"/>
      <c r="R6" s="19">
        <f>COUNTIF('Action Items'!$G$6:$G$25,"Complete")</f>
        <v>3</v>
      </c>
      <c r="S6" s="19"/>
      <c r="T6" s="19"/>
      <c r="U6" s="19"/>
      <c r="V6" s="17">
        <f>IFERROR(AVERAGE('Action Items'!$K$6:$K$25),0)</f>
        <v>0.41333333333333333</v>
      </c>
      <c r="W6" s="17"/>
      <c r="X6" s="17"/>
      <c r="Y6" s="17"/>
    </row>
    <row r="8" spans="2:36" ht="22.5" customHeight="1" x14ac:dyDescent="0.3">
      <c r="B8" s="18" t="s">
        <v>85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11" spans="2:36" x14ac:dyDescent="0.3">
      <c r="AA11" t="s">
        <v>26</v>
      </c>
      <c r="AB11">
        <f>COUNTIF('Action Items'!$G$6:$G$25,"Not Started")</f>
        <v>4</v>
      </c>
      <c r="AC11" t="s">
        <v>86</v>
      </c>
      <c r="AD11">
        <f>COUNTIF('Action Items'!$E$6:$E$25,"*"&amp;AC11&amp;"*")</f>
        <v>5</v>
      </c>
      <c r="AE11" t="s">
        <v>25</v>
      </c>
      <c r="AF11">
        <f>COUNTIF('Action Items'!$F$6:$F$25,"Critical")</f>
        <v>4</v>
      </c>
      <c r="AG11" t="s">
        <v>26</v>
      </c>
      <c r="AH11">
        <f>COUNTIF('Action Items'!$G$6:$G$25,"Not Started")</f>
        <v>4</v>
      </c>
      <c r="AI11" t="s">
        <v>87</v>
      </c>
      <c r="AJ11" s="13">
        <f>IFERROR(AVERAGE('Action Items'!$K$6:$K$25),0)</f>
        <v>0.41333333333333333</v>
      </c>
    </row>
    <row r="12" spans="2:36" x14ac:dyDescent="0.3">
      <c r="AA12" t="s">
        <v>19</v>
      </c>
      <c r="AB12">
        <f>COUNTIF('Action Items'!$G$6:$G$25,"In Progress")</f>
        <v>6</v>
      </c>
      <c r="AC12" t="s">
        <v>88</v>
      </c>
      <c r="AD12">
        <f>COUNTIF('Action Items'!$E$6:$E$25,"*"&amp;AC12&amp;"*")</f>
        <v>3</v>
      </c>
      <c r="AE12" t="s">
        <v>18</v>
      </c>
      <c r="AF12">
        <f>COUNTIF('Action Items'!$F$6:$F$25,"High")</f>
        <v>4</v>
      </c>
      <c r="AG12" t="s">
        <v>19</v>
      </c>
      <c r="AH12">
        <f>COUNTIF('Action Items'!$G$6:$G$25,"In Progress")</f>
        <v>6</v>
      </c>
      <c r="AI12" t="s">
        <v>89</v>
      </c>
      <c r="AJ12">
        <f>MAX(0,1-(IFERROR(AVERAGE('Action Items'!$K$6:$K$25),0)))</f>
        <v>0.58666666666666667</v>
      </c>
    </row>
    <row r="13" spans="2:36" x14ac:dyDescent="0.3">
      <c r="AA13" t="s">
        <v>42</v>
      </c>
      <c r="AB13">
        <f>COUNTIF('Action Items'!$G$6:$G$25,"Blocked")</f>
        <v>2</v>
      </c>
      <c r="AC13" t="s">
        <v>90</v>
      </c>
      <c r="AD13">
        <f>COUNTIF('Action Items'!$E$6:$E$25,"*"&amp;AC13&amp;"*")</f>
        <v>3</v>
      </c>
      <c r="AE13" t="s">
        <v>32</v>
      </c>
      <c r="AF13">
        <f>COUNTIF('Action Items'!$F$6:$F$25,"Medium")</f>
        <v>5</v>
      </c>
      <c r="AG13" t="s">
        <v>42</v>
      </c>
      <c r="AH13">
        <f>COUNTIF('Action Items'!$G$6:$G$25,"Blocked")</f>
        <v>2</v>
      </c>
    </row>
    <row r="14" spans="2:36" x14ac:dyDescent="0.3">
      <c r="AA14" t="s">
        <v>33</v>
      </c>
      <c r="AB14">
        <f>COUNTIF('Action Items'!$G$6:$G$25,"Complete")</f>
        <v>3</v>
      </c>
      <c r="AC14" t="s">
        <v>91</v>
      </c>
      <c r="AD14">
        <f>COUNTIF('Action Items'!$E$6:$E$25,"*"&amp;AC14&amp;"*")</f>
        <v>2</v>
      </c>
      <c r="AE14" t="s">
        <v>57</v>
      </c>
      <c r="AF14">
        <f>COUNTIF('Action Items'!$F$6:$F$25,"Low")</f>
        <v>2</v>
      </c>
      <c r="AG14" t="s">
        <v>33</v>
      </c>
      <c r="AH14">
        <f>COUNTIF('Action Items'!$G$6:$G$25,"Complete")</f>
        <v>3</v>
      </c>
    </row>
    <row r="15" spans="2:36" x14ac:dyDescent="0.3">
      <c r="AC15" t="s">
        <v>92</v>
      </c>
      <c r="AD15">
        <f>COUNTIF('Action Items'!$E$6:$E$25,"*"&amp;AC15&amp;"*")</f>
        <v>2</v>
      </c>
    </row>
    <row r="49" spans="2:25" ht="6" customHeight="1" x14ac:dyDescent="0.3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5" ht="33.75" customHeight="1" x14ac:dyDescent="0.3"/>
  </sheetData>
  <mergeCells count="16">
    <mergeCell ref="B2:Y2"/>
    <mergeCell ref="B3:Y3"/>
    <mergeCell ref="B5:E5"/>
    <mergeCell ref="F5:I5"/>
    <mergeCell ref="J5:M5"/>
    <mergeCell ref="N5:Q5"/>
    <mergeCell ref="R5:U5"/>
    <mergeCell ref="V5:Y5"/>
    <mergeCell ref="V6:Y6"/>
    <mergeCell ref="B8:Y8"/>
    <mergeCell ref="B49:Y49"/>
    <mergeCell ref="B6:E6"/>
    <mergeCell ref="F6:I6"/>
    <mergeCell ref="J6:M6"/>
    <mergeCell ref="N6:Q6"/>
    <mergeCell ref="R6:U6"/>
  </mergeCell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Action Items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2026-07-05T15:14:52Z</dcterms:created>
  <dcterms:modified xsi:type="dcterms:W3CDTF">2026-07-10T19:00:15Z</dcterms:modified>
</cp:coreProperties>
</file>