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3. Execution\"/>
    </mc:Choice>
  </mc:AlternateContent>
  <xr:revisionPtr revIDLastSave="0" documentId="13_ncr:1_{F85DAF34-CAF3-4351-96A3-C6F084024B18}" xr6:coauthVersionLast="47" xr6:coauthVersionMax="47" xr10:uidLastSave="{00000000-0000-0000-0000-000000000000}"/>
  <bookViews>
    <workbookView xWindow="28680" yWindow="-5175" windowWidth="29040" windowHeight="15840" tabRatio="500" activeTab="1" xr2:uid="{00000000-000D-0000-FFFF-FFFF00000000}"/>
  </bookViews>
  <sheets>
    <sheet name="Assumption Log" sheetId="1" r:id="rId1"/>
    <sheet name="Dashboard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F19" i="2" l="1"/>
  <c r="AF18" i="2"/>
  <c r="AF17" i="2"/>
  <c r="AF16" i="2"/>
  <c r="AF15" i="2"/>
  <c r="AJ14" i="2"/>
  <c r="AF14" i="2"/>
  <c r="AB14" i="2"/>
  <c r="AJ13" i="2"/>
  <c r="AF13" i="2"/>
  <c r="AD13" i="2"/>
  <c r="AB13" i="2"/>
  <c r="AL12" i="2"/>
  <c r="AJ12" i="2"/>
  <c r="AH12" i="2"/>
  <c r="AF12" i="2"/>
  <c r="AD12" i="2"/>
  <c r="AB12" i="2"/>
  <c r="AL11" i="2"/>
  <c r="AJ11" i="2"/>
  <c r="AH11" i="2"/>
  <c r="AF11" i="2"/>
  <c r="AD11" i="2"/>
  <c r="AB11" i="2"/>
  <c r="V6" i="2"/>
  <c r="R6" i="2"/>
  <c r="N6" i="2"/>
  <c r="J6" i="2"/>
  <c r="F6" i="2"/>
  <c r="B6" i="2"/>
</calcChain>
</file>

<file path=xl/sharedStrings.xml><?xml version="1.0" encoding="utf-8"?>
<sst xmlns="http://schemas.openxmlformats.org/spreadsheetml/2006/main" count="172" uniqueCount="87">
  <si>
    <t>ASSUMPTION &amp; CONSTRAINT LOG</t>
  </si>
  <si>
    <t>Record assumptions and constraints, their confidence and impact, and validate them · enter details in blue · flags and dashboard update automatically  ·  Eng · IT · Healthcare · Construction</t>
  </si>
  <si>
    <t>ID</t>
  </si>
  <si>
    <t>Type</t>
  </si>
  <si>
    <t>Description</t>
  </si>
  <si>
    <t>Category</t>
  </si>
  <si>
    <t>Confidence</t>
  </si>
  <si>
    <t>Impact if Invalid</t>
  </si>
  <si>
    <t>Status</t>
  </si>
  <si>
    <t>Owner</t>
  </si>
  <si>
    <t>Date Raised</t>
  </si>
  <si>
    <t>Review By</t>
  </si>
  <si>
    <t>Validation Action / Notes</t>
  </si>
  <si>
    <t>ASM-001</t>
  </si>
  <si>
    <t>Assumption</t>
  </si>
  <si>
    <t>[Required resources will be available as planned]</t>
  </si>
  <si>
    <t>Resource</t>
  </si>
  <si>
    <t>Medium</t>
  </si>
  <si>
    <t>High</t>
  </si>
  <si>
    <t>Open</t>
  </si>
  <si>
    <t>[Owner A]</t>
  </si>
  <si>
    <t>[Confirm resource plan with line managers]</t>
  </si>
  <si>
    <t>ASM-002</t>
  </si>
  <si>
    <t>[Third-party interfaces will be ready on schedule]</t>
  </si>
  <si>
    <t>External</t>
  </si>
  <si>
    <t>Low</t>
  </si>
  <si>
    <t>[Owner B]</t>
  </si>
  <si>
    <t>[Obtain written confirmation from provider]</t>
  </si>
  <si>
    <t>ASM-003</t>
  </si>
  <si>
    <t>Constraint</t>
  </si>
  <si>
    <t>[Fixed budget ceiling for the project]</t>
  </si>
  <si>
    <t>Cost</t>
  </si>
  <si>
    <t>Validated</t>
  </si>
  <si>
    <t>[Owner C]</t>
  </si>
  <si>
    <t>[Confirmed in approved business case]</t>
  </si>
  <si>
    <t>ASM-004</t>
  </si>
  <si>
    <t>[Mandatory completion before a fixed deadline]</t>
  </si>
  <si>
    <t>Schedule</t>
  </si>
  <si>
    <t>[Deadline confirmed by sponsor]</t>
  </si>
  <si>
    <t>ASM-005</t>
  </si>
  <si>
    <t>[Existing infrastructure can support the solution]</t>
  </si>
  <si>
    <t>Technical</t>
  </si>
  <si>
    <t>[Owner D]</t>
  </si>
  <si>
    <t>[Technical assessment scheduled]</t>
  </si>
  <si>
    <t>ASM-006</t>
  </si>
  <si>
    <t>[Regulatory approvals will be granted in time]</t>
  </si>
  <si>
    <t>Regulatory</t>
  </si>
  <si>
    <t>[Owner E]</t>
  </si>
  <si>
    <t>[Track approval status weekly]</t>
  </si>
  <si>
    <t>ASM-007</t>
  </si>
  <si>
    <t>[Work limited to approved change windows]</t>
  </si>
  <si>
    <t>[Change windows agreed with operations]</t>
  </si>
  <si>
    <t>ASM-008</t>
  </si>
  <si>
    <t>[Scope will remain stable through delivery]</t>
  </si>
  <si>
    <t>Scope</t>
  </si>
  <si>
    <t>[Baseline scope; manage via change control]</t>
  </si>
  <si>
    <t>ASM-009</t>
  </si>
  <si>
    <t>[Stakeholders available for reviews as needed]</t>
  </si>
  <si>
    <t>Business</t>
  </si>
  <si>
    <t>[Review calendar confirmed]</t>
  </si>
  <si>
    <t>ASM-010</t>
  </si>
  <si>
    <t>[Solution must meet defined standards]</t>
  </si>
  <si>
    <t>[Standards confirmed and referenced]</t>
  </si>
  <si>
    <t>ASM-011</t>
  </si>
  <si>
    <t>[Vendor pricing will hold for the quotation period]</t>
  </si>
  <si>
    <t>[Confirm validity period in writing]</t>
  </si>
  <si>
    <t>ASM-012</t>
  </si>
  <si>
    <t>[Data migration volumes are as estimated]</t>
  </si>
  <si>
    <t>Invalidated</t>
  </si>
  <si>
    <t>[Actuals higher; re-plan required]</t>
  </si>
  <si>
    <t>ASM-013</t>
  </si>
  <si>
    <t>[Limited access to the site / environment]</t>
  </si>
  <si>
    <t>[Coordinate access schedule]</t>
  </si>
  <si>
    <t>ASM-014</t>
  </si>
  <si>
    <t>[No major weather / external disruption]</t>
  </si>
  <si>
    <t>[Monitor; hold schedule contingency]</t>
  </si>
  <si>
    <t>ASSUMPTION &amp; CONSTRAINT LOG — DASHBOARD</t>
  </si>
  <si>
    <t>Live summary of status, impact, type and category · updates automatically from the log</t>
  </si>
  <si>
    <t>TOTAL ITEMS</t>
  </si>
  <si>
    <t>OPEN</t>
  </si>
  <si>
    <t>VALIDATED</t>
  </si>
  <si>
    <t>HIGH IMPACT</t>
  </si>
  <si>
    <t>INVALIDATED</t>
  </si>
  <si>
    <t>% VALIDATED</t>
  </si>
  <si>
    <t xml:space="preserve">  STATUS, IMPACT, TYPE &amp; CATEGORY</t>
  </si>
  <si>
    <t>Closed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</si>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</sst>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2" x14ac:knownFonts="1">
    <font>
      <sz val="11"/>
      <color theme="1"/>
      <name val="Calibri"/>
      <family val="2"/>
      <charset val="1"/>
    </font>
    <font>
      <b/>
      <sz val="14"/>
      <color rgb="FFFFFFFF"/>
      <name val="Calibri"/>
      <charset val="1"/>
    </font>
    <font>
      <i/>
      <sz val="10"/>
      <color rgb="FFFFFFFF"/>
      <name val="Calibri"/>
      <charset val="1"/>
    </font>
    <font>
      <b/>
      <sz val="8.5"/>
      <color rgb="FFFFFFFF"/>
      <name val="Calibri"/>
      <charset val="1"/>
    </font>
    <font>
      <b/>
      <sz val="9"/>
      <color rgb="FF0F2742"/>
      <name val="Calibri"/>
      <charset val="1"/>
    </font>
    <font>
      <b/>
      <sz val="9"/>
      <color rgb="FF1E293B"/>
      <name val="Calibri"/>
      <charset val="1"/>
    </font>
    <font>
      <sz val="9"/>
      <color rgb="FF1E293B"/>
      <name val="Calibri"/>
      <charset val="1"/>
    </font>
    <font>
      <sz val="9"/>
      <color rgb="FF334155"/>
      <name val="Calibri"/>
      <charset val="1"/>
    </font>
    <font>
      <sz val="9"/>
      <color rgb="FF1D4ED8"/>
      <name val="Calibri"/>
      <charset val="1"/>
    </font>
    <font>
      <b/>
      <sz val="15"/>
      <color rgb="FFFFFFFF"/>
      <name val="Calibri"/>
      <charset val="1"/>
    </font>
    <font>
      <b/>
      <sz val="15"/>
      <color rgb="FF0F2742"/>
      <name val="Calibri"/>
      <charset val="1"/>
    </font>
    <font>
      <b/>
      <sz val="11.5"/>
      <color rgb="FFFFFFFF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D4ED8"/>
        <bgColor rgb="FF1E40AF"/>
      </patternFill>
    </fill>
    <fill>
      <patternFill patternType="solid">
        <fgColor rgb="FFFFFFFF"/>
        <bgColor rgb="FFFFFDEB"/>
      </patternFill>
    </fill>
    <fill>
      <patternFill patternType="solid">
        <fgColor rgb="FFFFFDEB"/>
        <bgColor rgb="FFFFFFFF"/>
      </patternFill>
    </fill>
    <fill>
      <patternFill patternType="solid">
        <fgColor rgb="FFF1F5F9"/>
        <bgColor rgb="FFEDE9FE"/>
      </patternFill>
    </fill>
    <fill>
      <patternFill patternType="solid">
        <fgColor rgb="FF1E3A5F"/>
        <bgColor rgb="FF334155"/>
      </patternFill>
    </fill>
  </fills>
  <borders count="6">
    <border>
      <left/>
      <right/>
      <top/>
      <bottom/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/>
      <right/>
      <top style="thin">
        <color rgb="FFBFD0E6"/>
      </top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 indent="1"/>
    </xf>
    <xf numFmtId="0" fontId="7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164" fontId="8" fillId="6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left" vertical="center" wrapText="1" indent="1"/>
    </xf>
    <xf numFmtId="9" fontId="10" fillId="5" borderId="5" xfId="0" applyNumberFormat="1" applyFont="1" applyFill="1" applyBorder="1" applyAlignment="1">
      <alignment horizontal="center" vertical="center"/>
    </xf>
    <xf numFmtId="0" fontId="11" fillId="8" borderId="0" xfId="0" applyFont="1" applyFill="1" applyAlignment="1">
      <alignment horizontal="left" vertical="center" indent="1"/>
    </xf>
    <xf numFmtId="0" fontId="0" fillId="0" borderId="3" xfId="0" applyBorder="1"/>
    <xf numFmtId="1" fontId="10" fillId="5" borderId="5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3" fillId="8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indent="1"/>
    </xf>
  </cellXfs>
  <cellStyles count="1">
    <cellStyle name="Normal" xfId="0" builtinId="0"/>
  </cellStyles>
  <dxfs count="12"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334155"/>
        <name val="Calibri"/>
        <charset val="1"/>
      </font>
      <fill>
        <patternFill>
          <bgColor rgb="FFE2E8F0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1E40AF"/>
        <name val="Calibri"/>
        <charset val="1"/>
      </font>
      <fill>
        <patternFill>
          <bgColor rgb="FFDBEAFE"/>
        </patternFill>
      </fill>
    </dxf>
    <dxf>
      <font>
        <b/>
        <color rgb="FF6D28D9"/>
        <name val="Calibri"/>
        <charset val="1"/>
      </font>
      <fill>
        <patternFill>
          <bgColor rgb="FFEDE9F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66534"/>
      <rgbColor rgb="FF000080"/>
      <rgbColor rgb="FF808000"/>
      <rgbColor rgb="FF6D28D9"/>
      <rgbColor rgb="FF008080"/>
      <rgbColor rgb="FFD9D9D9"/>
      <rgbColor rgb="FF808080"/>
      <rgbColor rgb="FF9999FF"/>
      <rgbColor rgb="FF854D0E"/>
      <rgbColor rgb="FFFEF9C3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AFE"/>
      <rgbColor rgb="FFE2E8F0"/>
      <rgbColor rgb="FFFFFDEB"/>
      <rgbColor rgb="FFD5DEEA"/>
      <rgbColor rgb="FFF1F5F9"/>
      <rgbColor rgb="FFEDE9FE"/>
      <rgbColor rgb="FFFEE2E2"/>
      <rgbColor rgb="FF2563EB"/>
      <rgbColor rgb="FF33CCCC"/>
      <rgbColor rgb="FF99CC00"/>
      <rgbColor rgb="FFFFCC00"/>
      <rgbColor rgb="FFFF9900"/>
      <rgbColor rgb="FFFF6600"/>
      <rgbColor rgb="FF666699"/>
      <rgbColor rgb="FF969696"/>
      <rgbColor rgb="FF0F2742"/>
      <rgbColor rgb="FF339966"/>
      <rgbColor rgb="FF1E3A5F"/>
      <rgbColor rgb="FF334155"/>
      <rgbColor rgb="FF991B1B"/>
      <rgbColor rgb="FF993366"/>
      <rgbColor rgb="FF1E40A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By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0">
                    <a:schemeClr val="accent1">
                      <a:shade val="51000"/>
                    </a:schemeClr>
                  </a:gs>
                  <a:gs pos="80000">
                    <a:schemeClr val="accent1">
                      <a:shade val="93000"/>
                    </a:schemeClr>
                  </a:gs>
                  <a:gs pos="100000">
                    <a:schemeClr val="accent1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1"/>
            <c:bubble3D val="0"/>
            <c:spPr>
              <a:gradFill>
                <a:gsLst>
                  <a:gs pos="0">
                    <a:schemeClr val="accent2">
                      <a:shade val="51000"/>
                    </a:schemeClr>
                  </a:gs>
                  <a:gs pos="80000">
                    <a:schemeClr val="accent2">
                      <a:shade val="93000"/>
                    </a:schemeClr>
                  </a:gs>
                  <a:gs pos="100000">
                    <a:schemeClr val="accent2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2"/>
            <c:bubble3D val="0"/>
            <c:spPr>
              <a:gradFill>
                <a:gsLst>
                  <a:gs pos="0">
                    <a:schemeClr val="accent3">
                      <a:shade val="51000"/>
                    </a:schemeClr>
                  </a:gs>
                  <a:gs pos="80000">
                    <a:schemeClr val="accent3">
                      <a:shade val="93000"/>
                    </a:schemeClr>
                  </a:gs>
                  <a:gs pos="100000">
                    <a:schemeClr val="accent3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3"/>
            <c:bubble3D val="0"/>
            <c:spPr>
              <a:gradFill>
                <a:gsLst>
                  <a:gs pos="0">
                    <a:schemeClr val="accent4">
                      <a:shade val="51000"/>
                    </a:schemeClr>
                  </a:gs>
                  <a:gs pos="80000">
                    <a:schemeClr val="accent4">
                      <a:shade val="93000"/>
                    </a:schemeClr>
                  </a:gs>
                  <a:gs pos="100000">
                    <a:schemeClr val="accent4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cat>
            <c:strRef>
              <c:f>Dashboard!$AA$11:$AA$14</c:f>
              <c:strCache>
                <c:ptCount val="4"/>
                <c:pt idx="0">
                  <c:v>Open</c:v>
                </c:pt>
                <c:pt idx="1">
                  <c:v>Validated</c:v>
                </c:pt>
                <c:pt idx="2">
                  <c:v>Invalidated</c:v>
                </c:pt>
                <c:pt idx="3">
                  <c:v>Closed</c:v>
                </c:pt>
              </c:strCache>
            </c:strRef>
          </c:cat>
          <c:val>
            <c:numRef>
              <c:f>Dashboard!$AB$11:$AB$14</c:f>
              <c:numCache>
                <c:formatCode>General</c:formatCode>
                <c:ptCount val="4"/>
                <c:pt idx="0">
                  <c:v>8</c:v>
                </c:pt>
                <c:pt idx="1">
                  <c:v>5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F6-4CDB-B5CB-F6D80C320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1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By Impact if Invalid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1D4ED8"/>
            </a:solidFill>
            <a:ln w="0">
              <a:noFill/>
            </a:ln>
          </c:spPr>
          <c:invertIfNegative val="0"/>
          <c:cat>
            <c:strRef>
              <c:f>Dashboard!$AC$11:$AC$13</c:f>
              <c:strCache>
                <c:ptCount val="3"/>
                <c:pt idx="0">
                  <c:v>High</c:v>
                </c:pt>
                <c:pt idx="1">
                  <c:v>Medium</c:v>
                </c:pt>
                <c:pt idx="2">
                  <c:v>Low</c:v>
                </c:pt>
              </c:strCache>
            </c:strRef>
          </c:cat>
          <c:val>
            <c:numRef>
              <c:f>Dashboard!$AD$11:$AD$13</c:f>
              <c:numCache>
                <c:formatCode>General</c:formatCode>
                <c:ptCount val="3"/>
                <c:pt idx="0">
                  <c:v>7</c:v>
                </c:pt>
                <c:pt idx="1">
                  <c:v>6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E3-4B5E-836A-52E646AF2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44558185"/>
        <c:axId val="43186241"/>
      </c:barChart>
      <c:catAx>
        <c:axId val="4455818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43186241"/>
        <c:crosses val="autoZero"/>
        <c:auto val="1"/>
        <c:lblAlgn val="ctr"/>
        <c:lblOffset val="100"/>
        <c:noMultiLvlLbl val="0"/>
      </c:catAx>
      <c:valAx>
        <c:axId val="4318624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44558185"/>
        <c:crosses val="autoZero"/>
        <c:crossBetween val="between"/>
      </c:valAx>
      <c:spPr>
        <a:noFill/>
        <a:ln w="0">
          <a:noFill/>
        </a:ln>
      </c:spPr>
    </c:plotArea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Assumptions vs Constraints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0">
                    <a:schemeClr val="accent1">
                      <a:shade val="51000"/>
                    </a:schemeClr>
                  </a:gs>
                  <a:gs pos="80000">
                    <a:schemeClr val="accent1">
                      <a:shade val="93000"/>
                    </a:schemeClr>
                  </a:gs>
                  <a:gs pos="100000">
                    <a:schemeClr val="accent1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1"/>
            <c:bubble3D val="0"/>
            <c:spPr>
              <a:gradFill>
                <a:gsLst>
                  <a:gs pos="0">
                    <a:schemeClr val="accent2">
                      <a:shade val="51000"/>
                    </a:schemeClr>
                  </a:gs>
                  <a:gs pos="80000">
                    <a:schemeClr val="accent2">
                      <a:shade val="93000"/>
                    </a:schemeClr>
                  </a:gs>
                  <a:gs pos="100000">
                    <a:schemeClr val="accent2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Dashboard!$AG$11:$AG$12</c:f>
              <c:strCache>
                <c:ptCount val="2"/>
                <c:pt idx="0">
                  <c:v>Assumption</c:v>
                </c:pt>
                <c:pt idx="1">
                  <c:v>Constraint</c:v>
                </c:pt>
              </c:strCache>
            </c:strRef>
          </c:cat>
          <c:val>
            <c:numRef>
              <c:f>Dashboard!$AH$11:$AH$12</c:f>
              <c:numCache>
                <c:formatCode>General</c:formatCode>
                <c:ptCount val="2"/>
                <c:pt idx="0">
                  <c:v>9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77-4CFB-94F7-C6518712D59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1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By Category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D9488"/>
            </a:solidFill>
            <a:ln w="0">
              <a:noFill/>
            </a:ln>
          </c:spPr>
          <c:invertIfNegative val="0"/>
          <c:cat>
            <c:strRef>
              <c:f>Dashboard!$AE$11:$AE$19</c:f>
              <c:strCache>
                <c:ptCount val="9"/>
                <c:pt idx="0">
                  <c:v>Technical</c:v>
                </c:pt>
                <c:pt idx="1">
                  <c:v>Resource</c:v>
                </c:pt>
                <c:pt idx="2">
                  <c:v>Schedule</c:v>
                </c:pt>
                <c:pt idx="3">
                  <c:v>Cost</c:v>
                </c:pt>
                <c:pt idx="4">
                  <c:v>Scope</c:v>
                </c:pt>
                <c:pt idx="5">
                  <c:v>External</c:v>
                </c:pt>
                <c:pt idx="6">
                  <c:v>Regulatory</c:v>
                </c:pt>
                <c:pt idx="7">
                  <c:v>Business</c:v>
                </c:pt>
                <c:pt idx="8">
                  <c:v>Other</c:v>
                </c:pt>
              </c:strCache>
            </c:strRef>
          </c:cat>
          <c:val>
            <c:numRef>
              <c:f>Dashboard!$AF$11:$AF$19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E3-49E0-B50F-69651A0DA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002025"/>
        <c:axId val="23509592"/>
      </c:barChart>
      <c:catAx>
        <c:axId val="77002025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3509592"/>
        <c:crosses val="autoZero"/>
        <c:auto val="1"/>
        <c:lblAlgn val="ctr"/>
        <c:lblOffset val="100"/>
        <c:noMultiLvlLbl val="0"/>
      </c:catAx>
      <c:valAx>
        <c:axId val="23509592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77002025"/>
        <c:crosses val="autoZero"/>
        <c:crossBetween val="between"/>
      </c:valAx>
      <c:spPr>
        <a:noFill/>
        <a:ln w="0">
          <a:noFill/>
        </a:ln>
      </c:spPr>
    </c:plotArea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9</xdr:row>
      <xdr:rowOff>66675</xdr:rowOff>
    </xdr:from>
    <xdr:to>
      <xdr:col>11</xdr:col>
      <xdr:colOff>235455</xdr:colOff>
      <xdr:row>26</xdr:row>
      <xdr:rowOff>67755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236220</xdr:colOff>
      <xdr:row>9</xdr:row>
      <xdr:rowOff>64770</xdr:rowOff>
    </xdr:from>
    <xdr:to>
      <xdr:col>21</xdr:col>
      <xdr:colOff>374520</xdr:colOff>
      <xdr:row>26</xdr:row>
      <xdr:rowOff>65850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16</xdr:col>
      <xdr:colOff>102870</xdr:colOff>
      <xdr:row>27</xdr:row>
      <xdr:rowOff>116205</xdr:rowOff>
    </xdr:from>
    <xdr:to>
      <xdr:col>24</xdr:col>
      <xdr:colOff>350100</xdr:colOff>
      <xdr:row>44</xdr:row>
      <xdr:rowOff>117285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</xdr:col>
      <xdr:colOff>116205</xdr:colOff>
      <xdr:row>27</xdr:row>
      <xdr:rowOff>144780</xdr:rowOff>
    </xdr:from>
    <xdr:to>
      <xdr:col>15</xdr:col>
      <xdr:colOff>179250</xdr:colOff>
      <xdr:row>45</xdr:row>
      <xdr:rowOff>142980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02C6B8D-2040-4A01-9054-D250BA871EE1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445b2397-0ab7-4ba5-b283-258534eff0f9&quot;"/>
  </we:properties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6"/>
  <sheetViews>
    <sheetView showGridLines="0" zoomScaleNormal="100" workbookViewId="0"/>
  </sheetViews>
  <sheetFormatPr defaultColWidth="8.6640625" defaultRowHeight="14.4" x14ac:dyDescent="0.3"/>
  <cols>
    <col min="1" max="1" width="2" customWidth="1"/>
    <col min="2" max="2" width="9" customWidth="1"/>
    <col min="3" max="3" width="13" customWidth="1"/>
    <col min="4" max="4" width="42" customWidth="1"/>
    <col min="5" max="5" width="14" customWidth="1"/>
    <col min="6" max="6" width="12" customWidth="1"/>
    <col min="7" max="8" width="13" customWidth="1"/>
    <col min="9" max="9" width="15" customWidth="1"/>
    <col min="10" max="11" width="13" customWidth="1"/>
    <col min="12" max="12" width="34" customWidth="1"/>
  </cols>
  <sheetData>
    <row r="2" spans="2:12" ht="30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2:12" ht="18" customHeight="1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</row>
    <row r="5" spans="2:12" ht="30" customHeight="1" x14ac:dyDescent="0.3"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</row>
    <row r="6" spans="2:12" ht="25.5" customHeight="1" x14ac:dyDescent="0.3">
      <c r="B6" s="2" t="s">
        <v>13</v>
      </c>
      <c r="C6" s="3" t="s">
        <v>14</v>
      </c>
      <c r="D6" s="4" t="s">
        <v>15</v>
      </c>
      <c r="E6" s="5" t="s">
        <v>16</v>
      </c>
      <c r="F6" s="3" t="s">
        <v>17</v>
      </c>
      <c r="G6" s="3" t="s">
        <v>18</v>
      </c>
      <c r="H6" s="3" t="s">
        <v>19</v>
      </c>
      <c r="I6" s="6" t="s">
        <v>20</v>
      </c>
      <c r="J6" s="7">
        <v>46188</v>
      </c>
      <c r="K6" s="7">
        <v>46209</v>
      </c>
      <c r="L6" s="4" t="s">
        <v>21</v>
      </c>
    </row>
    <row r="7" spans="2:12" ht="25.5" customHeight="1" x14ac:dyDescent="0.3">
      <c r="B7" s="8" t="s">
        <v>22</v>
      </c>
      <c r="C7" s="3" t="s">
        <v>14</v>
      </c>
      <c r="D7" s="9" t="s">
        <v>23</v>
      </c>
      <c r="E7" s="5" t="s">
        <v>24</v>
      </c>
      <c r="F7" s="3" t="s">
        <v>25</v>
      </c>
      <c r="G7" s="3" t="s">
        <v>18</v>
      </c>
      <c r="H7" s="3" t="s">
        <v>19</v>
      </c>
      <c r="I7" s="6" t="s">
        <v>26</v>
      </c>
      <c r="J7" s="7">
        <v>46189</v>
      </c>
      <c r="K7" s="7">
        <v>46206</v>
      </c>
      <c r="L7" s="9" t="s">
        <v>27</v>
      </c>
    </row>
    <row r="8" spans="2:12" ht="25.5" customHeight="1" x14ac:dyDescent="0.3">
      <c r="B8" s="2" t="s">
        <v>28</v>
      </c>
      <c r="C8" s="3" t="s">
        <v>29</v>
      </c>
      <c r="D8" s="4" t="s">
        <v>30</v>
      </c>
      <c r="E8" s="5" t="s">
        <v>31</v>
      </c>
      <c r="F8" s="3" t="s">
        <v>18</v>
      </c>
      <c r="G8" s="3" t="s">
        <v>18</v>
      </c>
      <c r="H8" s="3" t="s">
        <v>32</v>
      </c>
      <c r="I8" s="6" t="s">
        <v>33</v>
      </c>
      <c r="J8" s="7">
        <v>46183</v>
      </c>
      <c r="K8" s="7">
        <v>46193</v>
      </c>
      <c r="L8" s="4" t="s">
        <v>34</v>
      </c>
    </row>
    <row r="9" spans="2:12" ht="25.5" customHeight="1" x14ac:dyDescent="0.3">
      <c r="B9" s="8" t="s">
        <v>35</v>
      </c>
      <c r="C9" s="3" t="s">
        <v>29</v>
      </c>
      <c r="D9" s="9" t="s">
        <v>36</v>
      </c>
      <c r="E9" s="5" t="s">
        <v>37</v>
      </c>
      <c r="F9" s="3" t="s">
        <v>18</v>
      </c>
      <c r="G9" s="3" t="s">
        <v>18</v>
      </c>
      <c r="H9" s="3" t="s">
        <v>32</v>
      </c>
      <c r="I9" s="6" t="s">
        <v>20</v>
      </c>
      <c r="J9" s="7">
        <v>46184</v>
      </c>
      <c r="K9" s="7">
        <v>46195</v>
      </c>
      <c r="L9" s="9" t="s">
        <v>38</v>
      </c>
    </row>
    <row r="10" spans="2:12" ht="25.5" customHeight="1" x14ac:dyDescent="0.3">
      <c r="B10" s="2" t="s">
        <v>39</v>
      </c>
      <c r="C10" s="3" t="s">
        <v>14</v>
      </c>
      <c r="D10" s="4" t="s">
        <v>40</v>
      </c>
      <c r="E10" s="5" t="s">
        <v>41</v>
      </c>
      <c r="F10" s="3" t="s">
        <v>17</v>
      </c>
      <c r="G10" s="3" t="s">
        <v>17</v>
      </c>
      <c r="H10" s="3" t="s">
        <v>19</v>
      </c>
      <c r="I10" s="6" t="s">
        <v>42</v>
      </c>
      <c r="J10" s="7">
        <v>46191</v>
      </c>
      <c r="K10" s="7">
        <v>46213</v>
      </c>
      <c r="L10" s="4" t="s">
        <v>43</v>
      </c>
    </row>
    <row r="11" spans="2:12" ht="25.5" customHeight="1" x14ac:dyDescent="0.3">
      <c r="B11" s="8" t="s">
        <v>44</v>
      </c>
      <c r="C11" s="3" t="s">
        <v>14</v>
      </c>
      <c r="D11" s="9" t="s">
        <v>45</v>
      </c>
      <c r="E11" s="5" t="s">
        <v>46</v>
      </c>
      <c r="F11" s="3" t="s">
        <v>25</v>
      </c>
      <c r="G11" s="3" t="s">
        <v>18</v>
      </c>
      <c r="H11" s="3" t="s">
        <v>19</v>
      </c>
      <c r="I11" s="6" t="s">
        <v>47</v>
      </c>
      <c r="J11" s="7">
        <v>46193</v>
      </c>
      <c r="K11" s="7">
        <v>46204</v>
      </c>
      <c r="L11" s="9" t="s">
        <v>48</v>
      </c>
    </row>
    <row r="12" spans="2:12" ht="25.5" customHeight="1" x14ac:dyDescent="0.3">
      <c r="B12" s="2" t="s">
        <v>49</v>
      </c>
      <c r="C12" s="3" t="s">
        <v>29</v>
      </c>
      <c r="D12" s="4" t="s">
        <v>50</v>
      </c>
      <c r="E12" s="5" t="s">
        <v>41</v>
      </c>
      <c r="F12" s="3" t="s">
        <v>18</v>
      </c>
      <c r="G12" s="3" t="s">
        <v>17</v>
      </c>
      <c r="H12" s="3" t="s">
        <v>32</v>
      </c>
      <c r="I12" s="6" t="s">
        <v>33</v>
      </c>
      <c r="J12" s="7">
        <v>46185</v>
      </c>
      <c r="K12" s="7">
        <v>46197</v>
      </c>
      <c r="L12" s="4" t="s">
        <v>51</v>
      </c>
    </row>
    <row r="13" spans="2:12" ht="25.5" customHeight="1" x14ac:dyDescent="0.3">
      <c r="B13" s="8" t="s">
        <v>52</v>
      </c>
      <c r="C13" s="3" t="s">
        <v>14</v>
      </c>
      <c r="D13" s="9" t="s">
        <v>53</v>
      </c>
      <c r="E13" s="5" t="s">
        <v>54</v>
      </c>
      <c r="F13" s="3" t="s">
        <v>17</v>
      </c>
      <c r="G13" s="3" t="s">
        <v>18</v>
      </c>
      <c r="H13" s="3" t="s">
        <v>19</v>
      </c>
      <c r="I13" s="6" t="s">
        <v>20</v>
      </c>
      <c r="J13" s="7">
        <v>46195</v>
      </c>
      <c r="K13" s="7">
        <v>46215</v>
      </c>
      <c r="L13" s="9" t="s">
        <v>55</v>
      </c>
    </row>
    <row r="14" spans="2:12" ht="25.5" customHeight="1" x14ac:dyDescent="0.3">
      <c r="B14" s="2" t="s">
        <v>56</v>
      </c>
      <c r="C14" s="3" t="s">
        <v>14</v>
      </c>
      <c r="D14" s="4" t="s">
        <v>57</v>
      </c>
      <c r="E14" s="5" t="s">
        <v>58</v>
      </c>
      <c r="F14" s="3" t="s">
        <v>17</v>
      </c>
      <c r="G14" s="3" t="s">
        <v>17</v>
      </c>
      <c r="H14" s="3" t="s">
        <v>32</v>
      </c>
      <c r="I14" s="6" t="s">
        <v>26</v>
      </c>
      <c r="J14" s="7">
        <v>46187</v>
      </c>
      <c r="K14" s="7">
        <v>46199</v>
      </c>
      <c r="L14" s="4" t="s">
        <v>59</v>
      </c>
    </row>
    <row r="15" spans="2:12" ht="25.5" customHeight="1" x14ac:dyDescent="0.3">
      <c r="B15" s="8" t="s">
        <v>60</v>
      </c>
      <c r="C15" s="3" t="s">
        <v>29</v>
      </c>
      <c r="D15" s="9" t="s">
        <v>61</v>
      </c>
      <c r="E15" s="5" t="s">
        <v>46</v>
      </c>
      <c r="F15" s="3" t="s">
        <v>18</v>
      </c>
      <c r="G15" s="3" t="s">
        <v>18</v>
      </c>
      <c r="H15" s="3" t="s">
        <v>32</v>
      </c>
      <c r="I15" s="6" t="s">
        <v>42</v>
      </c>
      <c r="J15" s="7">
        <v>46186</v>
      </c>
      <c r="K15" s="7">
        <v>46198</v>
      </c>
      <c r="L15" s="9" t="s">
        <v>62</v>
      </c>
    </row>
    <row r="16" spans="2:12" ht="25.5" customHeight="1" x14ac:dyDescent="0.3">
      <c r="B16" s="2" t="s">
        <v>63</v>
      </c>
      <c r="C16" s="3" t="s">
        <v>14</v>
      </c>
      <c r="D16" s="4" t="s">
        <v>64</v>
      </c>
      <c r="E16" s="5" t="s">
        <v>31</v>
      </c>
      <c r="F16" s="3" t="s">
        <v>17</v>
      </c>
      <c r="G16" s="3" t="s">
        <v>17</v>
      </c>
      <c r="H16" s="3" t="s">
        <v>19</v>
      </c>
      <c r="I16" s="6" t="s">
        <v>33</v>
      </c>
      <c r="J16" s="7">
        <v>46197</v>
      </c>
      <c r="K16" s="7">
        <v>46217</v>
      </c>
      <c r="L16" s="4" t="s">
        <v>65</v>
      </c>
    </row>
    <row r="17" spans="2:12" ht="25.5" customHeight="1" x14ac:dyDescent="0.3">
      <c r="B17" s="8" t="s">
        <v>66</v>
      </c>
      <c r="C17" s="3" t="s">
        <v>14</v>
      </c>
      <c r="D17" s="9" t="s">
        <v>67</v>
      </c>
      <c r="E17" s="5" t="s">
        <v>41</v>
      </c>
      <c r="F17" s="3" t="s">
        <v>25</v>
      </c>
      <c r="G17" s="3" t="s">
        <v>17</v>
      </c>
      <c r="H17" s="3" t="s">
        <v>68</v>
      </c>
      <c r="I17" s="6" t="s">
        <v>47</v>
      </c>
      <c r="J17" s="7">
        <v>46182</v>
      </c>
      <c r="K17" s="7">
        <v>46192</v>
      </c>
      <c r="L17" s="9" t="s">
        <v>69</v>
      </c>
    </row>
    <row r="18" spans="2:12" ht="25.5" customHeight="1" x14ac:dyDescent="0.3">
      <c r="B18" s="2" t="s">
        <v>70</v>
      </c>
      <c r="C18" s="3" t="s">
        <v>29</v>
      </c>
      <c r="D18" s="4" t="s">
        <v>71</v>
      </c>
      <c r="E18" s="5" t="s">
        <v>41</v>
      </c>
      <c r="F18" s="3" t="s">
        <v>18</v>
      </c>
      <c r="G18" s="3" t="s">
        <v>17</v>
      </c>
      <c r="H18" s="3" t="s">
        <v>19</v>
      </c>
      <c r="I18" s="6" t="s">
        <v>20</v>
      </c>
      <c r="J18" s="7">
        <v>46199</v>
      </c>
      <c r="K18" s="7">
        <v>46207</v>
      </c>
      <c r="L18" s="4" t="s">
        <v>72</v>
      </c>
    </row>
    <row r="19" spans="2:12" ht="25.5" customHeight="1" x14ac:dyDescent="0.3">
      <c r="B19" s="8" t="s">
        <v>73</v>
      </c>
      <c r="C19" s="3" t="s">
        <v>14</v>
      </c>
      <c r="D19" s="9" t="s">
        <v>74</v>
      </c>
      <c r="E19" s="5" t="s">
        <v>24</v>
      </c>
      <c r="F19" s="3" t="s">
        <v>17</v>
      </c>
      <c r="G19" s="3" t="s">
        <v>25</v>
      </c>
      <c r="H19" s="3" t="s">
        <v>19</v>
      </c>
      <c r="I19" s="6" t="s">
        <v>26</v>
      </c>
      <c r="J19" s="7">
        <v>46201</v>
      </c>
      <c r="K19" s="7">
        <v>46219</v>
      </c>
      <c r="L19" s="9" t="s">
        <v>75</v>
      </c>
    </row>
    <row r="20" spans="2:12" ht="25.5" customHeight="1" x14ac:dyDescent="0.3">
      <c r="B20" s="2"/>
      <c r="C20" s="3"/>
      <c r="D20" s="4"/>
      <c r="E20" s="5"/>
      <c r="F20" s="3"/>
      <c r="G20" s="3"/>
      <c r="H20" s="3"/>
      <c r="I20" s="6"/>
      <c r="J20" s="7"/>
      <c r="K20" s="7"/>
      <c r="L20" s="4"/>
    </row>
    <row r="21" spans="2:12" ht="25.5" customHeight="1" x14ac:dyDescent="0.3">
      <c r="B21" s="8"/>
      <c r="C21" s="3"/>
      <c r="D21" s="9"/>
      <c r="E21" s="5"/>
      <c r="F21" s="3"/>
      <c r="G21" s="3"/>
      <c r="H21" s="3"/>
      <c r="I21" s="6"/>
      <c r="J21" s="7"/>
      <c r="K21" s="7"/>
      <c r="L21" s="9"/>
    </row>
    <row r="22" spans="2:12" ht="25.5" customHeight="1" x14ac:dyDescent="0.3">
      <c r="B22" s="2"/>
      <c r="C22" s="3"/>
      <c r="D22" s="4"/>
      <c r="E22" s="5"/>
      <c r="F22" s="3"/>
      <c r="G22" s="3"/>
      <c r="H22" s="3"/>
      <c r="I22" s="6"/>
      <c r="J22" s="7"/>
      <c r="K22" s="7"/>
      <c r="L22" s="4"/>
    </row>
    <row r="23" spans="2:12" ht="25.5" customHeight="1" x14ac:dyDescent="0.3">
      <c r="B23" s="8"/>
      <c r="C23" s="3"/>
      <c r="D23" s="9"/>
      <c r="E23" s="5"/>
      <c r="F23" s="3"/>
      <c r="G23" s="3"/>
      <c r="H23" s="3"/>
      <c r="I23" s="6"/>
      <c r="J23" s="7"/>
      <c r="K23" s="7"/>
      <c r="L23" s="9"/>
    </row>
    <row r="25" spans="2:12" ht="6" customHeight="1" x14ac:dyDescent="0.3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2:12" ht="33.75" customHeight="1" x14ac:dyDescent="0.3"/>
  </sheetData>
  <mergeCells count="3">
    <mergeCell ref="B2:L2"/>
    <mergeCell ref="B3:L3"/>
    <mergeCell ref="B25:L25"/>
  </mergeCells>
  <conditionalFormatting sqref="C6:C23">
    <cfRule type="cellIs" dxfId="11" priority="12" operator="equal">
      <formula>"Constraint"</formula>
    </cfRule>
    <cfRule type="cellIs" dxfId="10" priority="13" operator="equal">
      <formula>"Assumption"</formula>
    </cfRule>
  </conditionalFormatting>
  <conditionalFormatting sqref="F6:F23">
    <cfRule type="cellIs" dxfId="9" priority="5" operator="equal">
      <formula>"High"</formula>
    </cfRule>
    <cfRule type="cellIs" dxfId="8" priority="7" operator="equal">
      <formula>"Low"</formula>
    </cfRule>
  </conditionalFormatting>
  <conditionalFormatting sqref="F6:G23">
    <cfRule type="cellIs" dxfId="7" priority="3" operator="equal">
      <formula>"Medium"</formula>
    </cfRule>
  </conditionalFormatting>
  <conditionalFormatting sqref="G6:G23">
    <cfRule type="cellIs" dxfId="6" priority="2" operator="equal">
      <formula>"High"</formula>
    </cfRule>
    <cfRule type="cellIs" dxfId="5" priority="4" operator="equal">
      <formula>"Low"</formula>
    </cfRule>
  </conditionalFormatting>
  <conditionalFormatting sqref="H6:H23">
    <cfRule type="cellIs" dxfId="4" priority="8" operator="equal">
      <formula>"Open"</formula>
    </cfRule>
    <cfRule type="cellIs" dxfId="3" priority="9" operator="equal">
      <formula>"Validated"</formula>
    </cfRule>
    <cfRule type="cellIs" dxfId="2" priority="10" operator="equal">
      <formula>"Invalidated"</formula>
    </cfRule>
    <cfRule type="cellIs" dxfId="1" priority="11" operator="equal">
      <formula>"Closed"</formula>
    </cfRule>
  </conditionalFormatting>
  <conditionalFormatting sqref="K6:K23">
    <cfRule type="expression" dxfId="0" priority="14">
      <formula>AND($K6&lt;&gt;"",$K6&lt;TODAY(),$H6="Open")</formula>
    </cfRule>
  </conditionalFormatting>
  <dataValidations count="4">
    <dataValidation type="list" allowBlank="1" sqref="C6:C23" xr:uid="{00000000-0002-0000-0000-000000000000}">
      <formula1>"Assumption,Constraint"</formula1>
      <formula2>0</formula2>
    </dataValidation>
    <dataValidation type="list" allowBlank="1" sqref="E6:E23" xr:uid="{00000000-0002-0000-0000-000001000000}">
      <formula1>"Technical,Resource,Schedule,Cost,Scope,External,Regulatory,Business,Other"</formula1>
      <formula2>0</formula2>
    </dataValidation>
    <dataValidation type="list" allowBlank="1" sqref="F6:G23" xr:uid="{00000000-0002-0000-0000-000002000000}">
      <formula1>"High,Medium,Low"</formula1>
      <formula2>0</formula2>
    </dataValidation>
    <dataValidation type="list" allowBlank="1" sqref="H6:H23" xr:uid="{00000000-0002-0000-0000-000004000000}">
      <formula1>"Open,Validated,Invalidated,Closed"</formula1>
      <formula2>0</formula2>
    </dataValidation>
  </dataValidations>
  <pageMargins left="0.2" right="0.2" top="1" bottom="1" header="0.511811023622047" footer="0.511811023622047"/>
  <pageSetup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L50"/>
  <sheetViews>
    <sheetView showGridLines="0" tabSelected="1" zoomScaleNormal="100" workbookViewId="0">
      <selection activeCell="AN32" sqref="AN32"/>
    </sheetView>
  </sheetViews>
  <sheetFormatPr defaultColWidth="8.6640625" defaultRowHeight="14.4" x14ac:dyDescent="0.3"/>
  <cols>
    <col min="1" max="1" width="2" customWidth="1"/>
    <col min="2" max="25" width="6.5546875" customWidth="1"/>
    <col min="27" max="38" width="13" hidden="1" customWidth="1"/>
  </cols>
  <sheetData>
    <row r="2" spans="2:38" ht="30" customHeight="1" x14ac:dyDescent="0.3">
      <c r="B2" s="14" t="s">
        <v>76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2:38" ht="18" customHeight="1" x14ac:dyDescent="0.3">
      <c r="B3" s="15" t="s">
        <v>77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5" spans="2:38" ht="15" customHeight="1" x14ac:dyDescent="0.3">
      <c r="B5" s="16" t="s">
        <v>78</v>
      </c>
      <c r="C5" s="16"/>
      <c r="D5" s="16"/>
      <c r="E5" s="16"/>
      <c r="F5" s="16" t="s">
        <v>79</v>
      </c>
      <c r="G5" s="16"/>
      <c r="H5" s="16"/>
      <c r="I5" s="16"/>
      <c r="J5" s="16" t="s">
        <v>80</v>
      </c>
      <c r="K5" s="16"/>
      <c r="L5" s="16"/>
      <c r="M5" s="16"/>
      <c r="N5" s="16" t="s">
        <v>81</v>
      </c>
      <c r="O5" s="16"/>
      <c r="P5" s="16"/>
      <c r="Q5" s="16"/>
      <c r="R5" s="16" t="s">
        <v>82</v>
      </c>
      <c r="S5" s="16"/>
      <c r="T5" s="16"/>
      <c r="U5" s="16"/>
      <c r="V5" s="16" t="s">
        <v>83</v>
      </c>
      <c r="W5" s="16"/>
      <c r="X5" s="16"/>
      <c r="Y5" s="16"/>
    </row>
    <row r="6" spans="2:38" ht="25.5" customHeight="1" x14ac:dyDescent="0.3">
      <c r="B6" s="13">
        <f>COUNTA('Assumption Log'!$B$6:$B$23)</f>
        <v>14</v>
      </c>
      <c r="C6" s="13"/>
      <c r="D6" s="13"/>
      <c r="E6" s="13"/>
      <c r="F6" s="13">
        <f>COUNTIF('Assumption Log'!$H$6:$H$23,"Open")</f>
        <v>8</v>
      </c>
      <c r="G6" s="13"/>
      <c r="H6" s="13"/>
      <c r="I6" s="13"/>
      <c r="J6" s="13">
        <f>COUNTIF('Assumption Log'!$H$6:$H$23,"Validated")</f>
        <v>5</v>
      </c>
      <c r="K6" s="13"/>
      <c r="L6" s="13"/>
      <c r="M6" s="13"/>
      <c r="N6" s="13">
        <f>COUNTIF('Assumption Log'!$G$6:$G$23,"High")</f>
        <v>7</v>
      </c>
      <c r="O6" s="13"/>
      <c r="P6" s="13"/>
      <c r="Q6" s="13"/>
      <c r="R6" s="13">
        <f>COUNTIF('Assumption Log'!$H$6:$H$23,"Invalidated")</f>
        <v>1</v>
      </c>
      <c r="S6" s="13"/>
      <c r="T6" s="13"/>
      <c r="U6" s="13"/>
      <c r="V6" s="10">
        <f>IFERROR(COUNTIF('Assumption Log'!$H$6:$H$23,"Validated")/COUNTA('Assumption Log'!$B$6:$B$23),0)</f>
        <v>0.35714285714285715</v>
      </c>
      <c r="W6" s="10"/>
      <c r="X6" s="10"/>
      <c r="Y6" s="10"/>
    </row>
    <row r="8" spans="2:38" ht="22.5" customHeight="1" x14ac:dyDescent="0.3">
      <c r="B8" s="11" t="s">
        <v>84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11" spans="2:38" x14ac:dyDescent="0.3">
      <c r="AA11" t="s">
        <v>19</v>
      </c>
      <c r="AB11">
        <f>COUNTIF('Assumption Log'!$H$6:$H$23,"Open")</f>
        <v>8</v>
      </c>
      <c r="AC11" t="s">
        <v>18</v>
      </c>
      <c r="AD11">
        <f>COUNTIF('Assumption Log'!$G$6:$G$23,"High")</f>
        <v>7</v>
      </c>
      <c r="AE11" t="s">
        <v>41</v>
      </c>
      <c r="AF11">
        <f>COUNTIF('Assumption Log'!$E$6:$E$23,"Technical")</f>
        <v>4</v>
      </c>
      <c r="AG11" t="s">
        <v>14</v>
      </c>
      <c r="AH11">
        <f>COUNTIF('Assumption Log'!$C$6:$C$23,"Assumption")</f>
        <v>9</v>
      </c>
      <c r="AI11" t="s">
        <v>19</v>
      </c>
      <c r="AJ11">
        <f>COUNTIF('Assumption Log'!$H$6:$H$23,"Open")</f>
        <v>8</v>
      </c>
      <c r="AK11" t="s">
        <v>14</v>
      </c>
      <c r="AL11">
        <f>COUNTIF('Assumption Log'!$C$6:$C$23,"Assumption")</f>
        <v>9</v>
      </c>
    </row>
    <row r="12" spans="2:38" x14ac:dyDescent="0.3">
      <c r="AA12" t="s">
        <v>32</v>
      </c>
      <c r="AB12">
        <f>COUNTIF('Assumption Log'!$H$6:$H$23,"Validated")</f>
        <v>5</v>
      </c>
      <c r="AC12" t="s">
        <v>17</v>
      </c>
      <c r="AD12">
        <f>COUNTIF('Assumption Log'!$G$6:$G$23,"Medium")</f>
        <v>6</v>
      </c>
      <c r="AE12" t="s">
        <v>16</v>
      </c>
      <c r="AF12">
        <f>COUNTIF('Assumption Log'!$E$6:$E$23,"Resource")</f>
        <v>1</v>
      </c>
      <c r="AG12" t="s">
        <v>29</v>
      </c>
      <c r="AH12">
        <f>COUNTIF('Assumption Log'!$C$6:$C$23,"Constraint")</f>
        <v>5</v>
      </c>
      <c r="AI12" t="s">
        <v>32</v>
      </c>
      <c r="AJ12">
        <f>COUNTIF('Assumption Log'!$H$6:$H$23,"Validated")</f>
        <v>5</v>
      </c>
      <c r="AK12" t="s">
        <v>29</v>
      </c>
      <c r="AL12">
        <f>COUNTIF('Assumption Log'!$C$6:$C$23,"Constraint")</f>
        <v>5</v>
      </c>
    </row>
    <row r="13" spans="2:38" x14ac:dyDescent="0.3">
      <c r="AA13" t="s">
        <v>68</v>
      </c>
      <c r="AB13">
        <f>COUNTIF('Assumption Log'!$H$6:$H$23,"Invalidated")</f>
        <v>1</v>
      </c>
      <c r="AC13" t="s">
        <v>25</v>
      </c>
      <c r="AD13">
        <f>COUNTIF('Assumption Log'!$G$6:$G$23,"Low")</f>
        <v>1</v>
      </c>
      <c r="AE13" t="s">
        <v>37</v>
      </c>
      <c r="AF13">
        <f>COUNTIF('Assumption Log'!$E$6:$E$23,"Schedule")</f>
        <v>1</v>
      </c>
      <c r="AI13" t="s">
        <v>68</v>
      </c>
      <c r="AJ13">
        <f>COUNTIF('Assumption Log'!$H$6:$H$23,"Invalidated")</f>
        <v>1</v>
      </c>
    </row>
    <row r="14" spans="2:38" x14ac:dyDescent="0.3">
      <c r="AA14" t="s">
        <v>85</v>
      </c>
      <c r="AB14">
        <f>COUNTIF('Assumption Log'!$H$6:$H$23,"Closed")</f>
        <v>0</v>
      </c>
      <c r="AE14" t="s">
        <v>31</v>
      </c>
      <c r="AF14">
        <f>COUNTIF('Assumption Log'!$E$6:$E$23,"Cost")</f>
        <v>2</v>
      </c>
      <c r="AI14" t="s">
        <v>85</v>
      </c>
      <c r="AJ14">
        <f>COUNTIF('Assumption Log'!$H$6:$H$23,"Closed")</f>
        <v>0</v>
      </c>
    </row>
    <row r="15" spans="2:38" x14ac:dyDescent="0.3">
      <c r="AE15" t="s">
        <v>54</v>
      </c>
      <c r="AF15">
        <f>COUNTIF('Assumption Log'!$E$6:$E$23,"Scope")</f>
        <v>1</v>
      </c>
    </row>
    <row r="16" spans="2:38" x14ac:dyDescent="0.3">
      <c r="AE16" t="s">
        <v>24</v>
      </c>
      <c r="AF16">
        <f>COUNTIF('Assumption Log'!$E$6:$E$23,"External")</f>
        <v>2</v>
      </c>
    </row>
    <row r="17" spans="31:32" x14ac:dyDescent="0.3">
      <c r="AE17" t="s">
        <v>46</v>
      </c>
      <c r="AF17">
        <f>COUNTIF('Assumption Log'!$E$6:$E$23,"Regulatory")</f>
        <v>2</v>
      </c>
    </row>
    <row r="18" spans="31:32" x14ac:dyDescent="0.3">
      <c r="AE18" t="s">
        <v>58</v>
      </c>
      <c r="AF18">
        <f>COUNTIF('Assumption Log'!$E$6:$E$23,"Business")</f>
        <v>1</v>
      </c>
    </row>
    <row r="19" spans="31:32" x14ac:dyDescent="0.3">
      <c r="AE19" t="s">
        <v>86</v>
      </c>
      <c r="AF19">
        <f>COUNTIF('Assumption Log'!$E$6:$E$23,"Other")</f>
        <v>0</v>
      </c>
    </row>
    <row r="49" spans="2:25" ht="6" customHeight="1" x14ac:dyDescent="0.3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2:25" ht="33.75" customHeight="1" x14ac:dyDescent="0.3"/>
  </sheetData>
  <mergeCells count="16">
    <mergeCell ref="B2:Y2"/>
    <mergeCell ref="B3:Y3"/>
    <mergeCell ref="B5:E5"/>
    <mergeCell ref="F5:I5"/>
    <mergeCell ref="J5:M5"/>
    <mergeCell ref="N5:Q5"/>
    <mergeCell ref="R5:U5"/>
    <mergeCell ref="V5:Y5"/>
    <mergeCell ref="V6:Y6"/>
    <mergeCell ref="B8:Y8"/>
    <mergeCell ref="B49:Y49"/>
    <mergeCell ref="B6:E6"/>
    <mergeCell ref="F6:I6"/>
    <mergeCell ref="J6:M6"/>
    <mergeCell ref="N6:Q6"/>
    <mergeCell ref="R6:U6"/>
  </mergeCells>
  <pageMargins left="0.2" right="0.2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Assumption Log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2026-07-05T15:11:55Z</dcterms:created>
  <dcterms:modified xsi:type="dcterms:W3CDTF">2026-07-10T19:04:49Z</dcterms:modified>
</cp:coreProperties>
</file>