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E:\OPG\3. Execution\"/>
    </mc:Choice>
  </mc:AlternateContent>
  <xr:revisionPtr revIDLastSave="0" documentId="13_ncr:1_{87CA9CA1-B1F4-421F-9AE2-353CBF4067DF}" xr6:coauthVersionLast="47" xr6:coauthVersionMax="47" xr10:uidLastSave="{00000000-0000-0000-0000-000000000000}"/>
  <bookViews>
    <workbookView xWindow="28680" yWindow="-5175" windowWidth="29040" windowHeight="15840" tabRatio="500" activeTab="1" xr2:uid="{00000000-000D-0000-FFFF-FFFF00000000}"/>
  </bookViews>
  <sheets>
    <sheet name="Issue Log" sheetId="1" r:id="rId1"/>
    <sheet name="Dashboard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F20" i="2" l="1"/>
  <c r="AF19" i="2"/>
  <c r="AF18" i="2"/>
  <c r="AF17" i="2"/>
  <c r="AF16" i="2"/>
  <c r="AF15" i="2"/>
  <c r="AH14" i="2"/>
  <c r="AF14" i="2"/>
  <c r="AD14" i="2"/>
  <c r="AB14" i="2"/>
  <c r="AH13" i="2"/>
  <c r="AF13" i="2"/>
  <c r="AD13" i="2"/>
  <c r="AB13" i="2"/>
  <c r="AJ12" i="2"/>
  <c r="AH12" i="2"/>
  <c r="AF12" i="2"/>
  <c r="AD12" i="2"/>
  <c r="AB12" i="2"/>
  <c r="AJ11" i="2"/>
  <c r="AH11" i="2"/>
  <c r="AF11" i="2"/>
  <c r="AD11" i="2"/>
  <c r="AB11" i="2"/>
  <c r="V6" i="2"/>
  <c r="N6" i="2"/>
  <c r="J6" i="2"/>
  <c r="F6" i="2"/>
  <c r="B6" i="2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R6" i="2" l="1"/>
</calcChain>
</file>

<file path=xl/sharedStrings.xml><?xml version="1.0" encoding="utf-8"?>
<sst xmlns="http://schemas.openxmlformats.org/spreadsheetml/2006/main" count="151" uniqueCount="92">
  <si>
    <t>ISSUE LOG</t>
  </si>
  <si>
    <t>Track, prioritise and resolve project issues · enter details in blue · age, overdue flags and dashboard update automatically  ·  Eng · IT · Healthcare · Construction</t>
  </si>
  <si>
    <t>ID</t>
  </si>
  <si>
    <t>Issue Description</t>
  </si>
  <si>
    <t>Category</t>
  </si>
  <si>
    <t>Priority</t>
  </si>
  <si>
    <t>Status</t>
  </si>
  <si>
    <t>Owner</t>
  </si>
  <si>
    <t>Date Raised</t>
  </si>
  <si>
    <t>Target Date</t>
  </si>
  <si>
    <t>Date Resolved</t>
  </si>
  <si>
    <t>Age (days)</t>
  </si>
  <si>
    <t>Resolution / Notes</t>
  </si>
  <si>
    <t>ISS-001</t>
  </si>
  <si>
    <t>[Key deliverable at risk of slipping due to dependency delay]</t>
  </si>
  <si>
    <t>Schedule</t>
  </si>
  <si>
    <t>High</t>
  </si>
  <si>
    <t>In Progress</t>
  </si>
  <si>
    <t>[Owner A]</t>
  </si>
  <si>
    <t>[Mitigation in progress; tracking dependency]</t>
  </si>
  <si>
    <t>ISS-002</t>
  </si>
  <si>
    <t>[Resource shortfall in specialist skill area]</t>
  </si>
  <si>
    <t>Resource</t>
  </si>
  <si>
    <t>Open</t>
  </si>
  <si>
    <t>[Owner B]</t>
  </si>
  <si>
    <t>[Recruiting / reallocating; escalated]</t>
  </si>
  <si>
    <t>ISS-003</t>
  </si>
  <si>
    <t>[Requirement ambiguity needs clarification]</t>
  </si>
  <si>
    <t>Scope</t>
  </si>
  <si>
    <t>Medium</t>
  </si>
  <si>
    <t>Resolved</t>
  </si>
  <si>
    <t>[Owner C]</t>
  </si>
  <si>
    <t>[Clarified with stakeholders; documented]</t>
  </si>
  <si>
    <t>ISS-004</t>
  </si>
  <si>
    <t>[Budget variance flagged on a work package]</t>
  </si>
  <si>
    <t>Cost</t>
  </si>
  <si>
    <t>Critical</t>
  </si>
  <si>
    <t>[Root-cause analysis under way]</t>
  </si>
  <si>
    <t>ISS-005</t>
  </si>
  <si>
    <t>[Quality defect found during inspection/testing]</t>
  </si>
  <si>
    <t>Quality</t>
  </si>
  <si>
    <t>[Owner D]</t>
  </si>
  <si>
    <t>[Rework scoped; retest scheduled]</t>
  </si>
  <si>
    <t>ISS-006</t>
  </si>
  <si>
    <t>[External vendor deliverable delayed]</t>
  </si>
  <si>
    <t>External</t>
  </si>
  <si>
    <t>[Vendor engaged; recovery plan requested]</t>
  </si>
  <si>
    <t>ISS-007</t>
  </si>
  <si>
    <t>[Safety observation requires corrective action]</t>
  </si>
  <si>
    <t>Safety</t>
  </si>
  <si>
    <t>[Owner E]</t>
  </si>
  <si>
    <t>[Corrective action closed; verified]</t>
  </si>
  <si>
    <t>ISS-008</t>
  </si>
  <si>
    <t>[Integration/interface issue between systems]</t>
  </si>
  <si>
    <t>Technical</t>
  </si>
  <si>
    <t>[Fix in test; awaiting validation]</t>
  </si>
  <si>
    <t>ISS-009</t>
  </si>
  <si>
    <t>[Stakeholder concern raised at review]</t>
  </si>
  <si>
    <t>Stakeholder</t>
  </si>
  <si>
    <t>Closed</t>
  </si>
  <si>
    <t>[Addressed; stakeholder satisfied]</t>
  </si>
  <si>
    <t>ISS-010</t>
  </si>
  <si>
    <t>[Scope change request pending assessment]</t>
  </si>
  <si>
    <t>Low</t>
  </si>
  <si>
    <t>[Impact assessment scheduled]</t>
  </si>
  <si>
    <t>ISS-011</t>
  </si>
  <si>
    <t>[Documentation gap identified]</t>
  </si>
  <si>
    <t>[Documents updated and approved]</t>
  </si>
  <si>
    <t>ISS-012</t>
  </si>
  <si>
    <t>[Access / environment availability constraint]</t>
  </si>
  <si>
    <t>[Coordinating access window]</t>
  </si>
  <si>
    <t>ISS-013</t>
  </si>
  <si>
    <t>[Cost estimate needs revalidation]</t>
  </si>
  <si>
    <t>[Re-estimating with latest data]</t>
  </si>
  <si>
    <t>ISS-014</t>
  </si>
  <si>
    <t>[Schedule conflict across parallel activities]</t>
  </si>
  <si>
    <t>[Re-sequencing under review]</t>
  </si>
  <si>
    <t>ISS-015</t>
  </si>
  <si>
    <t>[Third-party approval outstanding]</t>
  </si>
  <si>
    <t>[Escalated; follow-up daily]</t>
  </si>
  <si>
    <t>ISSUE LOG — DASHBOARD</t>
  </si>
  <si>
    <t>Live summary of issue status, priority and category · updates automatically from the Issue Log</t>
  </si>
  <si>
    <t>TOTAL ISSUES</t>
  </si>
  <si>
    <t>OPEN</t>
  </si>
  <si>
    <t>OVERDUE</t>
  </si>
  <si>
    <t>CRITICAL / HIGH</t>
  </si>
  <si>
    <t>AVG AGE (days)</t>
  </si>
  <si>
    <t>% RESOLVED</t>
  </si>
  <si>
    <t xml:space="preserve">  ISSUES BY STATUS, PRIORITY &amp; CATEGORY</t>
  </si>
  <si>
    <t>Done</t>
  </si>
  <si>
    <t>Rest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</si>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</sst>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3" x14ac:knownFonts="1">
    <font>
      <sz val="11"/>
      <color theme="1"/>
      <name val="Calibri"/>
      <family val="2"/>
      <charset val="1"/>
    </font>
    <font>
      <b/>
      <sz val="15"/>
      <color rgb="FFFFFFFF"/>
      <name val="Calibri"/>
      <charset val="1"/>
    </font>
    <font>
      <i/>
      <sz val="10"/>
      <color rgb="FFFFFFFF"/>
      <name val="Calibri"/>
      <charset val="1"/>
    </font>
    <font>
      <b/>
      <sz val="9"/>
      <color rgb="FFFFFFFF"/>
      <name val="Calibri"/>
      <charset val="1"/>
    </font>
    <font>
      <b/>
      <sz val="9"/>
      <color rgb="FF0F2742"/>
      <name val="Calibri"/>
      <charset val="1"/>
    </font>
    <font>
      <sz val="9"/>
      <color rgb="FF1E293B"/>
      <name val="Calibri"/>
      <charset val="1"/>
    </font>
    <font>
      <sz val="9"/>
      <color rgb="FF334155"/>
      <name val="Calibri"/>
      <charset val="1"/>
    </font>
    <font>
      <b/>
      <sz val="9"/>
      <color rgb="FF1E293B"/>
      <name val="Calibri"/>
      <charset val="1"/>
    </font>
    <font>
      <sz val="9"/>
      <color rgb="FF1D4ED8"/>
      <name val="Calibri"/>
      <charset val="1"/>
    </font>
    <font>
      <b/>
      <sz val="16"/>
      <color rgb="FFFFFFFF"/>
      <name val="Calibri"/>
      <charset val="1"/>
    </font>
    <font>
      <b/>
      <sz val="8.5"/>
      <color rgb="FFFFFFFF"/>
      <name val="Calibri"/>
      <charset val="1"/>
    </font>
    <font>
      <b/>
      <sz val="15"/>
      <color rgb="FF0F2742"/>
      <name val="Calibri"/>
      <charset val="1"/>
    </font>
    <font>
      <b/>
      <sz val="11.5"/>
      <color rgb="FFFFFFFF"/>
      <name val="Calibri"/>
      <charset val="1"/>
    </font>
  </fonts>
  <fills count="9">
    <fill>
      <patternFill patternType="none"/>
    </fill>
    <fill>
      <patternFill patternType="gray125"/>
    </fill>
    <fill>
      <patternFill patternType="solid">
        <fgColor rgb="FF0F2742"/>
        <bgColor rgb="FF1E293B"/>
      </patternFill>
    </fill>
    <fill>
      <patternFill patternType="solid">
        <fgColor rgb="FF2563EB"/>
        <bgColor rgb="FF1D4ED8"/>
      </patternFill>
    </fill>
    <fill>
      <patternFill patternType="solid">
        <fgColor rgb="FF1D4ED8"/>
        <bgColor rgb="FF1E40AF"/>
      </patternFill>
    </fill>
    <fill>
      <patternFill patternType="solid">
        <fgColor rgb="FFFFFFFF"/>
        <bgColor rgb="FFFFFDEB"/>
      </patternFill>
    </fill>
    <fill>
      <patternFill patternType="solid">
        <fgColor rgb="FFFFFDEB"/>
        <bgColor rgb="FFFFFFFF"/>
      </patternFill>
    </fill>
    <fill>
      <patternFill patternType="solid">
        <fgColor rgb="FFF1F5F9"/>
        <bgColor rgb="FFFFFDEB"/>
      </patternFill>
    </fill>
    <fill>
      <patternFill patternType="solid">
        <fgColor rgb="FF1E3A5F"/>
        <bgColor rgb="FF334155"/>
      </patternFill>
    </fill>
  </fills>
  <borders count="6">
    <border>
      <left/>
      <right/>
      <top/>
      <bottom/>
      <diagonal/>
    </border>
    <border>
      <left style="thin">
        <color rgb="FF1D4ED8"/>
      </left>
      <right style="thin">
        <color rgb="FF1D4ED8"/>
      </right>
      <top style="thin">
        <color rgb="FF1D4ED8"/>
      </top>
      <bottom style="thin">
        <color rgb="FF1D4ED8"/>
      </bottom>
      <diagonal/>
    </border>
    <border>
      <left style="thin">
        <color rgb="FFD5DEEA"/>
      </left>
      <right style="thin">
        <color rgb="FFD5DEEA"/>
      </right>
      <top style="thin">
        <color rgb="FFD5DEEA"/>
      </top>
      <bottom style="thin">
        <color rgb="FFD5DEEA"/>
      </bottom>
      <diagonal/>
    </border>
    <border>
      <left/>
      <right/>
      <top style="thin">
        <color rgb="FFBFD0E6"/>
      </top>
      <bottom/>
      <diagonal/>
    </border>
    <border>
      <left style="thin">
        <color rgb="FF1E3A5F"/>
      </left>
      <right style="thin">
        <color rgb="FF1E3A5F"/>
      </right>
      <top style="thin">
        <color rgb="FF1E3A5F"/>
      </top>
      <bottom style="thin">
        <color rgb="FF1E3A5F"/>
      </bottom>
      <diagonal/>
    </border>
    <border>
      <left style="thin">
        <color rgb="FFBFD0E6"/>
      </left>
      <right style="thin">
        <color rgb="FFBFD0E6"/>
      </right>
      <top style="thin">
        <color rgb="FFBFD0E6"/>
      </top>
      <bottom style="thin">
        <color rgb="FFBFD0E6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 wrapText="1" indent="1"/>
    </xf>
    <xf numFmtId="0" fontId="6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164" fontId="8" fillId="6" borderId="2" xfId="0" applyNumberFormat="1" applyFont="1" applyFill="1" applyBorder="1" applyAlignment="1">
      <alignment horizontal="center" vertical="center"/>
    </xf>
    <xf numFmtId="1" fontId="4" fillId="5" borderId="2" xfId="0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left" vertical="center" wrapText="1" indent="1"/>
    </xf>
    <xf numFmtId="1" fontId="4" fillId="7" borderId="2" xfId="0" applyNumberFormat="1" applyFont="1" applyFill="1" applyBorder="1" applyAlignment="1">
      <alignment horizontal="center" vertical="center"/>
    </xf>
    <xf numFmtId="9" fontId="11" fillId="5" borderId="5" xfId="0" applyNumberFormat="1" applyFont="1" applyFill="1" applyBorder="1" applyAlignment="1">
      <alignment horizontal="center" vertical="center"/>
    </xf>
    <xf numFmtId="0" fontId="12" fillId="8" borderId="0" xfId="0" applyFont="1" applyFill="1" applyAlignment="1">
      <alignment horizontal="left" vertical="center" indent="1"/>
    </xf>
    <xf numFmtId="0" fontId="0" fillId="0" borderId="3" xfId="0" applyBorder="1"/>
    <xf numFmtId="1" fontId="11" fillId="5" borderId="5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10" fillId="8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indent="1"/>
    </xf>
  </cellXfs>
  <cellStyles count="1">
    <cellStyle name="Normal" xfId="0" builtinId="0"/>
  </cellStyles>
  <dxfs count="9">
    <dxf>
      <font>
        <b/>
        <color rgb="FF991B1B"/>
        <name val="Calibri"/>
        <charset val="1"/>
      </font>
      <fill>
        <patternFill>
          <bgColor rgb="FFFEE2E2"/>
        </patternFill>
      </fill>
    </dxf>
    <dxf>
      <font>
        <b/>
        <color rgb="FF166534"/>
        <name val="Calibri"/>
        <charset val="1"/>
      </font>
      <fill>
        <patternFill>
          <bgColor rgb="FFDCFCE7"/>
        </patternFill>
      </fill>
    </dxf>
    <dxf>
      <font>
        <b/>
        <color rgb="FF1E40AF"/>
        <name val="Calibri"/>
        <charset val="1"/>
      </font>
      <fill>
        <patternFill>
          <bgColor rgb="FFDBEAFE"/>
        </patternFill>
      </fill>
    </dxf>
    <dxf>
      <font>
        <b/>
        <color rgb="FF854D0E"/>
        <name val="Calibri"/>
        <charset val="1"/>
      </font>
      <fill>
        <patternFill>
          <bgColor rgb="FFFEF9C3"/>
        </patternFill>
      </fill>
    </dxf>
    <dxf>
      <font>
        <b/>
        <color rgb="FF991B1B"/>
        <name val="Calibri"/>
        <charset val="1"/>
      </font>
      <fill>
        <patternFill>
          <bgColor rgb="FFFEE2E2"/>
        </patternFill>
      </fill>
    </dxf>
    <dxf>
      <font>
        <b/>
        <color rgb="FF166534"/>
        <name val="Calibri"/>
        <charset val="1"/>
      </font>
      <fill>
        <patternFill>
          <bgColor rgb="FFDCFCE7"/>
        </patternFill>
      </fill>
    </dxf>
    <dxf>
      <font>
        <b/>
        <color rgb="FF854D0E"/>
        <name val="Calibri"/>
        <charset val="1"/>
      </font>
      <fill>
        <patternFill>
          <bgColor rgb="FFFEF9C3"/>
        </patternFill>
      </fill>
    </dxf>
    <dxf>
      <font>
        <b/>
        <color rgb="FF9A3412"/>
        <name val="Calibri"/>
        <charset val="1"/>
      </font>
      <fill>
        <patternFill>
          <bgColor rgb="FFFFEDD5"/>
        </patternFill>
      </fill>
    </dxf>
    <dxf>
      <font>
        <b/>
        <color rgb="FF991B1B"/>
        <name val="Calibri"/>
        <charset val="1"/>
      </font>
      <fill>
        <patternFill>
          <bgColor rgb="FFFEE2E2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91B1B"/>
      <rgbColor rgb="FF166534"/>
      <rgbColor rgb="FF000080"/>
      <rgbColor rgb="FF808000"/>
      <rgbColor rgb="FF800080"/>
      <rgbColor rgb="FF008080"/>
      <rgbColor rgb="FFD9D9D9"/>
      <rgbColor rgb="FF808080"/>
      <rgbColor rgb="FF9999FF"/>
      <rgbColor rgb="FF854D0E"/>
      <rgbColor rgb="FFFEF9C3"/>
      <rgbColor rgb="FFDCFCE7"/>
      <rgbColor rgb="FF660066"/>
      <rgbColor rgb="FFFF8080"/>
      <rgbColor rgb="FF1D4ED8"/>
      <rgbColor rgb="FFBFD0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BEAFE"/>
      <rgbColor rgb="FFF1F5F9"/>
      <rgbColor rgb="FFFFEDD5"/>
      <rgbColor rgb="FFD5DEEA"/>
      <rgbColor rgb="FFFFFDEB"/>
      <rgbColor rgb="FFCC99FF"/>
      <rgbColor rgb="FFFEE2E2"/>
      <rgbColor rgb="FF2563EB"/>
      <rgbColor rgb="FF33CCCC"/>
      <rgbColor rgb="FF99CC00"/>
      <rgbColor rgb="FFFFCC00"/>
      <rgbColor rgb="FFFF9900"/>
      <rgbColor rgb="FFFF6600"/>
      <rgbColor rgb="FF666699"/>
      <rgbColor rgb="FF969696"/>
      <rgbColor rgb="FF0F2742"/>
      <rgbColor rgb="FF339966"/>
      <rgbColor rgb="FF1E3A5F"/>
      <rgbColor rgb="FF334155"/>
      <rgbColor rgb="FF9A3412"/>
      <rgbColor rgb="FF993366"/>
      <rgbColor rgb="FF1E40AF"/>
      <rgbColor rgb="FF1E293B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wrap="square" anchor="ctr" anchorCtr="1"/>
          <a:lstStyle/>
          <a:p>
            <a:pPr>
              <a:defRPr sz="1800" b="1" i="0" u="none" strike="noStrike" kern="1200" spc="-1" baseline="0">
                <a:solidFill>
                  <a:srgbClr val="000000"/>
                </a:solidFill>
                <a:latin typeface="Calibri"/>
                <a:ea typeface="+mn-ea"/>
                <a:cs typeface="+mn-cs"/>
              </a:defRPr>
            </a:pPr>
            <a:r>
              <a:rPr lang="en-CA" sz="1800" b="1" strike="noStrike" spc="-1">
                <a:solidFill>
                  <a:srgbClr val="000000"/>
                </a:solidFill>
                <a:latin typeface="Calibri"/>
              </a:rPr>
              <a:t>Issues by Status</a:t>
            </a:r>
          </a:p>
        </c:rich>
      </c:tx>
      <c:overlay val="0"/>
      <c:spPr>
        <a:noFill/>
        <a:ln w="0">
          <a:noFill/>
        </a:ln>
        <a:effectLst/>
      </c:spPr>
      <c:txPr>
        <a:bodyPr rot="0" spcFirstLastPara="1" vertOverflow="ellipsis" wrap="square" anchor="ctr" anchorCtr="1"/>
        <a:lstStyle/>
        <a:p>
          <a:pPr>
            <a:defRPr sz="1800" b="1" i="0" u="none" strike="noStrike" kern="1200" spc="-1" baseline="0">
              <a:solidFill>
                <a:srgbClr val="000000"/>
              </a:solidFill>
              <a:latin typeface="Calibri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</c:dPt>
          <c:cat>
            <c:strRef>
              <c:f>Dashboard!$AA$11:$AA$14</c:f>
              <c:strCache>
                <c:ptCount val="4"/>
                <c:pt idx="0">
                  <c:v>Open</c:v>
                </c:pt>
                <c:pt idx="1">
                  <c:v>In Progress</c:v>
                </c:pt>
                <c:pt idx="2">
                  <c:v>Resolved</c:v>
                </c:pt>
                <c:pt idx="3">
                  <c:v>Closed</c:v>
                </c:pt>
              </c:strCache>
            </c:strRef>
          </c:cat>
          <c:val>
            <c:numRef>
              <c:f>Dashboard!$AB$11:$AB$14</c:f>
              <c:numCache>
                <c:formatCode>General</c:formatCode>
                <c:ptCount val="4"/>
                <c:pt idx="0">
                  <c:v>7</c:v>
                </c:pt>
                <c:pt idx="1">
                  <c:v>4</c:v>
                </c:pt>
                <c:pt idx="2">
                  <c:v>3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D3-4DA4-90AE-C6624EBDD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 w="0">
          <a:noFill/>
        </a:ln>
        <a:effectLst/>
      </c:spPr>
    </c:plotArea>
    <c:legend>
      <c:legendPos val="r"/>
      <c:overlay val="0"/>
      <c:spPr>
        <a:noFill/>
        <a:ln w="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-1" baseline="0">
              <a:solidFill>
                <a:srgbClr val="000000"/>
              </a:solidFill>
              <a:latin typeface="Calibri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1"/>
  </c:chart>
  <c:spPr>
    <a:solidFill>
      <a:srgbClr val="FFFFFF"/>
    </a:solidFill>
    <a:ln w="9360" cap="flat" cmpd="sng" algn="ctr">
      <a:solidFill>
        <a:srgbClr val="D9D9D9"/>
      </a:solidFill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CA" sz="1800" b="1" strike="noStrike" spc="-1">
                <a:solidFill>
                  <a:srgbClr val="000000"/>
                </a:solidFill>
                <a:latin typeface="Calibri"/>
              </a:rPr>
              <a:t>Issues by Priority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1D4ED8"/>
            </a:solidFill>
            <a:ln w="0">
              <a:noFill/>
            </a:ln>
          </c:spPr>
          <c:invertIfNegative val="0"/>
          <c:cat>
            <c:strRef>
              <c:f>Dashboard!$AC$11:$AC$14</c:f>
              <c:strCache>
                <c:ptCount val="4"/>
                <c:pt idx="0">
                  <c:v>Critical</c:v>
                </c:pt>
                <c:pt idx="1">
                  <c:v>High</c:v>
                </c:pt>
                <c:pt idx="2">
                  <c:v>Medium</c:v>
                </c:pt>
                <c:pt idx="3">
                  <c:v>Low</c:v>
                </c:pt>
              </c:strCache>
            </c:strRef>
          </c:cat>
          <c:val>
            <c:numRef>
              <c:f>Dashboard!$AD$11:$AD$14</c:f>
              <c:numCache>
                <c:formatCode>General</c:formatCode>
                <c:ptCount val="4"/>
                <c:pt idx="0">
                  <c:v>3</c:v>
                </c:pt>
                <c:pt idx="1">
                  <c:v>5</c:v>
                </c:pt>
                <c:pt idx="2">
                  <c:v>5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4C-422E-8253-07C36F8048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74028601"/>
        <c:axId val="79749064"/>
      </c:barChart>
      <c:catAx>
        <c:axId val="7402860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79749064"/>
        <c:crosses val="autoZero"/>
        <c:auto val="1"/>
        <c:lblAlgn val="ctr"/>
        <c:lblOffset val="100"/>
        <c:noMultiLvlLbl val="0"/>
      </c:catAx>
      <c:valAx>
        <c:axId val="79749064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74028601"/>
        <c:crosses val="autoZero"/>
        <c:crossBetween val="between"/>
      </c:valAx>
      <c:spPr>
        <a:noFill/>
        <a:ln w="0">
          <a:noFill/>
        </a:ln>
      </c:spPr>
    </c:plotArea>
    <c:plotVisOnly val="0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wrap="square" anchor="ctr" anchorCtr="1"/>
          <a:lstStyle/>
          <a:p>
            <a:pPr>
              <a:defRPr sz="1800" b="1" i="0" u="none" strike="noStrike" kern="1200" spc="-1" baseline="0">
                <a:solidFill>
                  <a:srgbClr val="000000"/>
                </a:solidFill>
                <a:latin typeface="Calibri"/>
                <a:ea typeface="+mn-ea"/>
                <a:cs typeface="+mn-cs"/>
              </a:defRPr>
            </a:pPr>
            <a:r>
              <a:rPr lang="en-CA" sz="1800" b="1" strike="noStrike" spc="-1">
                <a:solidFill>
                  <a:srgbClr val="000000"/>
                </a:solidFill>
                <a:latin typeface="Calibri"/>
              </a:rPr>
              <a:t>% Resolved</a:t>
            </a:r>
          </a:p>
        </c:rich>
      </c:tx>
      <c:overlay val="0"/>
      <c:spPr>
        <a:noFill/>
        <a:ln w="0">
          <a:noFill/>
        </a:ln>
        <a:effectLst/>
      </c:spPr>
      <c:txPr>
        <a:bodyPr rot="0" spcFirstLastPara="1" vertOverflow="ellipsis" wrap="square" anchor="ctr" anchorCtr="1"/>
        <a:lstStyle/>
        <a:p>
          <a:pPr>
            <a:defRPr sz="1800" b="1" i="0" u="none" strike="noStrike" kern="1200" spc="-1" baseline="0">
              <a:solidFill>
                <a:srgbClr val="000000"/>
              </a:solidFill>
              <a:latin typeface="Calibri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</c:dPt>
          <c:cat>
            <c:strRef>
              <c:f>Dashboard!$AI$11:$AI$12</c:f>
              <c:strCache>
                <c:ptCount val="2"/>
                <c:pt idx="0">
                  <c:v>Done</c:v>
                </c:pt>
                <c:pt idx="1">
                  <c:v>Rest</c:v>
                </c:pt>
              </c:strCache>
            </c:strRef>
          </c:cat>
          <c:val>
            <c:numRef>
              <c:f>Dashboard!$AJ$11:$AJ$12</c:f>
              <c:numCache>
                <c:formatCode>General</c:formatCode>
                <c:ptCount val="2"/>
                <c:pt idx="0">
                  <c:v>0.26666666666666666</c:v>
                </c:pt>
                <c:pt idx="1">
                  <c:v>0.73333333333333339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6D-4F6F-A63A-D2949A296C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 w="0">
          <a:noFill/>
        </a:ln>
        <a:effectLst/>
      </c:spPr>
    </c:plotArea>
    <c:legend>
      <c:legendPos val="r"/>
      <c:overlay val="0"/>
      <c:spPr>
        <a:noFill/>
        <a:ln w="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-1" baseline="0">
              <a:solidFill>
                <a:srgbClr val="000000"/>
              </a:solidFill>
              <a:latin typeface="Calibri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1"/>
  </c:chart>
  <c:spPr>
    <a:solidFill>
      <a:srgbClr val="FFFFFF"/>
    </a:solidFill>
    <a:ln w="9360" cap="flat" cmpd="sng" algn="ctr">
      <a:solidFill>
        <a:srgbClr val="D9D9D9"/>
      </a:solidFill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CA" sz="1800" b="1" strike="noStrike" spc="-1">
                <a:solidFill>
                  <a:srgbClr val="000000"/>
                </a:solidFill>
                <a:latin typeface="Calibri"/>
              </a:rPr>
              <a:t>Issues by Category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0D9488"/>
            </a:solidFill>
            <a:ln w="0">
              <a:noFill/>
            </a:ln>
          </c:spPr>
          <c:invertIfNegative val="0"/>
          <c:cat>
            <c:strRef>
              <c:f>Dashboard!$AE$11:$AE$20</c:f>
              <c:strCache>
                <c:ptCount val="10"/>
                <c:pt idx="0">
                  <c:v>Technical</c:v>
                </c:pt>
                <c:pt idx="1">
                  <c:v>Resource</c:v>
                </c:pt>
                <c:pt idx="2">
                  <c:v>Schedule</c:v>
                </c:pt>
                <c:pt idx="3">
                  <c:v>Cost</c:v>
                </c:pt>
                <c:pt idx="4">
                  <c:v>Quality</c:v>
                </c:pt>
                <c:pt idx="5">
                  <c:v>Scope</c:v>
                </c:pt>
                <c:pt idx="6">
                  <c:v>External</c:v>
                </c:pt>
                <c:pt idx="7">
                  <c:v>Safety</c:v>
                </c:pt>
                <c:pt idx="8">
                  <c:v>Stakeholder</c:v>
                </c:pt>
                <c:pt idx="9">
                  <c:v>Other</c:v>
                </c:pt>
              </c:strCache>
            </c:strRef>
          </c:cat>
          <c:val>
            <c:numRef>
              <c:f>Dashboard!$AF$11:$AF$20</c:f>
              <c:numCache>
                <c:formatCode>General</c:formatCode>
                <c:ptCount val="10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4A-40DB-9D7F-28EF9BAE0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22518777"/>
        <c:axId val="99612006"/>
      </c:barChart>
      <c:catAx>
        <c:axId val="22518777"/>
        <c:scaling>
          <c:orientation val="minMax"/>
        </c:scaling>
        <c:delete val="0"/>
        <c:axPos val="l"/>
        <c:numFmt formatCode="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99612006"/>
        <c:crosses val="autoZero"/>
        <c:auto val="1"/>
        <c:lblAlgn val="ctr"/>
        <c:lblOffset val="100"/>
        <c:noMultiLvlLbl val="0"/>
      </c:catAx>
      <c:valAx>
        <c:axId val="99612006"/>
        <c:scaling>
          <c:orientation val="minMax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22518777"/>
        <c:crosses val="autoZero"/>
        <c:crossBetween val="between"/>
      </c:valAx>
      <c:spPr>
        <a:noFill/>
        <a:ln w="0">
          <a:noFill/>
        </a:ln>
      </c:spPr>
    </c:plotArea>
    <c:plotVisOnly val="0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0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0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133350</xdr:rowOff>
    </xdr:from>
    <xdr:to>
      <xdr:col>10</xdr:col>
      <xdr:colOff>130680</xdr:colOff>
      <xdr:row>25</xdr:row>
      <xdr:rowOff>134430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272415</xdr:colOff>
      <xdr:row>8</xdr:row>
      <xdr:rowOff>163830</xdr:rowOff>
    </xdr:from>
    <xdr:to>
      <xdr:col>19</xdr:col>
      <xdr:colOff>408810</xdr:colOff>
      <xdr:row>25</xdr:row>
      <xdr:rowOff>164910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20</xdr:col>
      <xdr:colOff>93345</xdr:colOff>
      <xdr:row>9</xdr:row>
      <xdr:rowOff>1905</xdr:rowOff>
    </xdr:from>
    <xdr:to>
      <xdr:col>37</xdr:col>
      <xdr:colOff>494880</xdr:colOff>
      <xdr:row>25</xdr:row>
      <xdr:rowOff>17235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123825</xdr:colOff>
      <xdr:row>26</xdr:row>
      <xdr:rowOff>133350</xdr:rowOff>
    </xdr:from>
    <xdr:to>
      <xdr:col>14</xdr:col>
      <xdr:colOff>55425</xdr:colOff>
      <xdr:row>44</xdr:row>
      <xdr:rowOff>129645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BECA6CAC-D3A8-4D0D-A61D-C68947B44434}">
  <we:reference id="wa200009404" version="1.0.0.8" store="en-US" storeType="OMEX"/>
  <we:alternateReferences>
    <we:reference id="wa200009404" version="1.0.0.8" store="en-US" storeType="OMEX"/>
  </we:alternateReferences>
  <we:properties>
    <we:property name="claude.fileId" value="&quot;1e11ef2e-b67f-48ef-9771-f1328cd30a5b&quot;"/>
  </we:properties>
  <we:bindings/>
  <we:snapshot xmlns:r="http://schemas.openxmlformats.org/officeDocument/2006/relationships"/>
</we:webextension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28"/>
  <sheetViews>
    <sheetView showGridLines="0" zoomScaleNormal="100" workbookViewId="0"/>
  </sheetViews>
  <sheetFormatPr defaultColWidth="8.6640625" defaultRowHeight="14.4" x14ac:dyDescent="0.3"/>
  <cols>
    <col min="1" max="1" width="2" customWidth="1"/>
    <col min="2" max="2" width="9" customWidth="1"/>
    <col min="3" max="3" width="44" customWidth="1"/>
    <col min="4" max="4" width="15" customWidth="1"/>
    <col min="5" max="5" width="11" customWidth="1"/>
    <col min="6" max="6" width="13" customWidth="1"/>
    <col min="7" max="7" width="16" customWidth="1"/>
    <col min="8" max="10" width="13" customWidth="1"/>
    <col min="11" max="11" width="10" customWidth="1"/>
    <col min="12" max="12" width="36" customWidth="1"/>
  </cols>
  <sheetData>
    <row r="2" spans="2:12" ht="30" customHeight="1" x14ac:dyDescent="0.3">
      <c r="B2" s="19" t="s">
        <v>0</v>
      </c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2:12" ht="18" customHeight="1" x14ac:dyDescent="0.3">
      <c r="B3" s="17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</row>
    <row r="5" spans="2:12" ht="24" customHeight="1" x14ac:dyDescent="0.3"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</row>
    <row r="6" spans="2:12" ht="25.5" customHeight="1" x14ac:dyDescent="0.3">
      <c r="B6" s="2" t="s">
        <v>13</v>
      </c>
      <c r="C6" s="3" t="s">
        <v>14</v>
      </c>
      <c r="D6" s="4" t="s">
        <v>15</v>
      </c>
      <c r="E6" s="5" t="s">
        <v>16</v>
      </c>
      <c r="F6" s="5" t="s">
        <v>17</v>
      </c>
      <c r="G6" s="6" t="s">
        <v>18</v>
      </c>
      <c r="H6" s="7">
        <v>46189</v>
      </c>
      <c r="I6" s="7">
        <v>46205</v>
      </c>
      <c r="J6" s="7"/>
      <c r="K6" s="8">
        <f t="shared" ref="K6:K25" ca="1" si="0">IF($H6="","",IF($J6&lt;&gt;"",$J6-$H6,TODAY()-$H6))</f>
        <v>24</v>
      </c>
      <c r="L6" s="3" t="s">
        <v>19</v>
      </c>
    </row>
    <row r="7" spans="2:12" ht="25.5" customHeight="1" x14ac:dyDescent="0.3">
      <c r="B7" s="9" t="s">
        <v>20</v>
      </c>
      <c r="C7" s="10" t="s">
        <v>21</v>
      </c>
      <c r="D7" s="4" t="s">
        <v>22</v>
      </c>
      <c r="E7" s="5" t="s">
        <v>16</v>
      </c>
      <c r="F7" s="5" t="s">
        <v>23</v>
      </c>
      <c r="G7" s="6" t="s">
        <v>24</v>
      </c>
      <c r="H7" s="7">
        <v>46191</v>
      </c>
      <c r="I7" s="7">
        <v>46211</v>
      </c>
      <c r="J7" s="7"/>
      <c r="K7" s="11">
        <f t="shared" ca="1" si="0"/>
        <v>22</v>
      </c>
      <c r="L7" s="10" t="s">
        <v>25</v>
      </c>
    </row>
    <row r="8" spans="2:12" ht="25.5" customHeight="1" x14ac:dyDescent="0.3">
      <c r="B8" s="2" t="s">
        <v>26</v>
      </c>
      <c r="C8" s="3" t="s">
        <v>27</v>
      </c>
      <c r="D8" s="4" t="s">
        <v>28</v>
      </c>
      <c r="E8" s="5" t="s">
        <v>29</v>
      </c>
      <c r="F8" s="5" t="s">
        <v>30</v>
      </c>
      <c r="G8" s="6" t="s">
        <v>31</v>
      </c>
      <c r="H8" s="7">
        <v>46185</v>
      </c>
      <c r="I8" s="7">
        <v>46198</v>
      </c>
      <c r="J8" s="7">
        <v>46197</v>
      </c>
      <c r="K8" s="8">
        <f t="shared" ca="1" si="0"/>
        <v>12</v>
      </c>
      <c r="L8" s="3" t="s">
        <v>32</v>
      </c>
    </row>
    <row r="9" spans="2:12" ht="25.5" customHeight="1" x14ac:dyDescent="0.3">
      <c r="B9" s="9" t="s">
        <v>33</v>
      </c>
      <c r="C9" s="10" t="s">
        <v>34</v>
      </c>
      <c r="D9" s="4" t="s">
        <v>35</v>
      </c>
      <c r="E9" s="5" t="s">
        <v>36</v>
      </c>
      <c r="F9" s="5" t="s">
        <v>23</v>
      </c>
      <c r="G9" s="6" t="s">
        <v>18</v>
      </c>
      <c r="H9" s="7">
        <v>46193</v>
      </c>
      <c r="I9" s="7">
        <v>46204</v>
      </c>
      <c r="J9" s="7"/>
      <c r="K9" s="11">
        <f t="shared" ca="1" si="0"/>
        <v>20</v>
      </c>
      <c r="L9" s="10" t="s">
        <v>37</v>
      </c>
    </row>
    <row r="10" spans="2:12" ht="25.5" customHeight="1" x14ac:dyDescent="0.3">
      <c r="B10" s="2" t="s">
        <v>38</v>
      </c>
      <c r="C10" s="3" t="s">
        <v>39</v>
      </c>
      <c r="D10" s="4" t="s">
        <v>40</v>
      </c>
      <c r="E10" s="5" t="s">
        <v>16</v>
      </c>
      <c r="F10" s="5" t="s">
        <v>17</v>
      </c>
      <c r="G10" s="6" t="s">
        <v>41</v>
      </c>
      <c r="H10" s="7">
        <v>46195</v>
      </c>
      <c r="I10" s="7">
        <v>46213</v>
      </c>
      <c r="J10" s="7"/>
      <c r="K10" s="8">
        <f t="shared" ca="1" si="0"/>
        <v>18</v>
      </c>
      <c r="L10" s="3" t="s">
        <v>42</v>
      </c>
    </row>
    <row r="11" spans="2:12" ht="25.5" customHeight="1" x14ac:dyDescent="0.3">
      <c r="B11" s="9" t="s">
        <v>43</v>
      </c>
      <c r="C11" s="10" t="s">
        <v>44</v>
      </c>
      <c r="D11" s="4" t="s">
        <v>45</v>
      </c>
      <c r="E11" s="5" t="s">
        <v>29</v>
      </c>
      <c r="F11" s="5" t="s">
        <v>23</v>
      </c>
      <c r="G11" s="6" t="s">
        <v>24</v>
      </c>
      <c r="H11" s="7">
        <v>46197</v>
      </c>
      <c r="I11" s="7">
        <v>46217</v>
      </c>
      <c r="J11" s="7"/>
      <c r="K11" s="11">
        <f t="shared" ca="1" si="0"/>
        <v>16</v>
      </c>
      <c r="L11" s="10" t="s">
        <v>46</v>
      </c>
    </row>
    <row r="12" spans="2:12" ht="25.5" customHeight="1" x14ac:dyDescent="0.3">
      <c r="B12" s="2" t="s">
        <v>47</v>
      </c>
      <c r="C12" s="3" t="s">
        <v>48</v>
      </c>
      <c r="D12" s="4" t="s">
        <v>49</v>
      </c>
      <c r="E12" s="5" t="s">
        <v>36</v>
      </c>
      <c r="F12" s="5" t="s">
        <v>30</v>
      </c>
      <c r="G12" s="6" t="s">
        <v>50</v>
      </c>
      <c r="H12" s="7">
        <v>46183</v>
      </c>
      <c r="I12" s="7">
        <v>46191</v>
      </c>
      <c r="J12" s="7">
        <v>46190</v>
      </c>
      <c r="K12" s="8">
        <f t="shared" ca="1" si="0"/>
        <v>7</v>
      </c>
      <c r="L12" s="3" t="s">
        <v>51</v>
      </c>
    </row>
    <row r="13" spans="2:12" ht="25.5" customHeight="1" x14ac:dyDescent="0.3">
      <c r="B13" s="9" t="s">
        <v>52</v>
      </c>
      <c r="C13" s="10" t="s">
        <v>53</v>
      </c>
      <c r="D13" s="4" t="s">
        <v>54</v>
      </c>
      <c r="E13" s="5" t="s">
        <v>16</v>
      </c>
      <c r="F13" s="5" t="s">
        <v>17</v>
      </c>
      <c r="G13" s="6" t="s">
        <v>31</v>
      </c>
      <c r="H13" s="7">
        <v>46198</v>
      </c>
      <c r="I13" s="7">
        <v>46212</v>
      </c>
      <c r="J13" s="7"/>
      <c r="K13" s="11">
        <f t="shared" ca="1" si="0"/>
        <v>15</v>
      </c>
      <c r="L13" s="10" t="s">
        <v>55</v>
      </c>
    </row>
    <row r="14" spans="2:12" ht="25.5" customHeight="1" x14ac:dyDescent="0.3">
      <c r="B14" s="2" t="s">
        <v>56</v>
      </c>
      <c r="C14" s="3" t="s">
        <v>57</v>
      </c>
      <c r="D14" s="4" t="s">
        <v>58</v>
      </c>
      <c r="E14" s="5" t="s">
        <v>29</v>
      </c>
      <c r="F14" s="5" t="s">
        <v>59</v>
      </c>
      <c r="G14" s="6" t="s">
        <v>18</v>
      </c>
      <c r="H14" s="7">
        <v>46182</v>
      </c>
      <c r="I14" s="7">
        <v>46193</v>
      </c>
      <c r="J14" s="7">
        <v>46192</v>
      </c>
      <c r="K14" s="8">
        <f t="shared" ca="1" si="0"/>
        <v>10</v>
      </c>
      <c r="L14" s="3" t="s">
        <v>60</v>
      </c>
    </row>
    <row r="15" spans="2:12" ht="25.5" customHeight="1" x14ac:dyDescent="0.3">
      <c r="B15" s="9" t="s">
        <v>61</v>
      </c>
      <c r="C15" s="10" t="s">
        <v>62</v>
      </c>
      <c r="D15" s="4" t="s">
        <v>28</v>
      </c>
      <c r="E15" s="5" t="s">
        <v>63</v>
      </c>
      <c r="F15" s="5" t="s">
        <v>23</v>
      </c>
      <c r="G15" s="6" t="s">
        <v>41</v>
      </c>
      <c r="H15" s="7">
        <v>46199</v>
      </c>
      <c r="I15" s="7">
        <v>46219</v>
      </c>
      <c r="J15" s="7"/>
      <c r="K15" s="11">
        <f t="shared" ca="1" si="0"/>
        <v>14</v>
      </c>
      <c r="L15" s="10" t="s">
        <v>64</v>
      </c>
    </row>
    <row r="16" spans="2:12" ht="25.5" customHeight="1" x14ac:dyDescent="0.3">
      <c r="B16" s="2" t="s">
        <v>65</v>
      </c>
      <c r="C16" s="3" t="s">
        <v>66</v>
      </c>
      <c r="D16" s="4" t="s">
        <v>40</v>
      </c>
      <c r="E16" s="5" t="s">
        <v>63</v>
      </c>
      <c r="F16" s="5" t="s">
        <v>30</v>
      </c>
      <c r="G16" s="6" t="s">
        <v>24</v>
      </c>
      <c r="H16" s="7">
        <v>46187</v>
      </c>
      <c r="I16" s="7">
        <v>46201</v>
      </c>
      <c r="J16" s="7">
        <v>46200</v>
      </c>
      <c r="K16" s="8">
        <f t="shared" ca="1" si="0"/>
        <v>13</v>
      </c>
      <c r="L16" s="3" t="s">
        <v>67</v>
      </c>
    </row>
    <row r="17" spans="2:12" ht="25.5" customHeight="1" x14ac:dyDescent="0.3">
      <c r="B17" s="9" t="s">
        <v>68</v>
      </c>
      <c r="C17" s="10" t="s">
        <v>69</v>
      </c>
      <c r="D17" s="4" t="s">
        <v>54</v>
      </c>
      <c r="E17" s="5" t="s">
        <v>29</v>
      </c>
      <c r="F17" s="5" t="s">
        <v>23</v>
      </c>
      <c r="G17" s="6" t="s">
        <v>31</v>
      </c>
      <c r="H17" s="7">
        <v>46200</v>
      </c>
      <c r="I17" s="7">
        <v>46214</v>
      </c>
      <c r="J17" s="7"/>
      <c r="K17" s="11">
        <f t="shared" ca="1" si="0"/>
        <v>13</v>
      </c>
      <c r="L17" s="10" t="s">
        <v>70</v>
      </c>
    </row>
    <row r="18" spans="2:12" ht="25.5" customHeight="1" x14ac:dyDescent="0.3">
      <c r="B18" s="2" t="s">
        <v>71</v>
      </c>
      <c r="C18" s="3" t="s">
        <v>72</v>
      </c>
      <c r="D18" s="4" t="s">
        <v>35</v>
      </c>
      <c r="E18" s="5" t="s">
        <v>29</v>
      </c>
      <c r="F18" s="5" t="s">
        <v>17</v>
      </c>
      <c r="G18" s="6" t="s">
        <v>18</v>
      </c>
      <c r="H18" s="7">
        <v>46201</v>
      </c>
      <c r="I18" s="7">
        <v>46216</v>
      </c>
      <c r="J18" s="7"/>
      <c r="K18" s="8">
        <f t="shared" ca="1" si="0"/>
        <v>12</v>
      </c>
      <c r="L18" s="3" t="s">
        <v>73</v>
      </c>
    </row>
    <row r="19" spans="2:12" ht="25.5" customHeight="1" x14ac:dyDescent="0.3">
      <c r="B19" s="9" t="s">
        <v>74</v>
      </c>
      <c r="C19" s="10" t="s">
        <v>75</v>
      </c>
      <c r="D19" s="4" t="s">
        <v>15</v>
      </c>
      <c r="E19" s="5" t="s">
        <v>16</v>
      </c>
      <c r="F19" s="5" t="s">
        <v>23</v>
      </c>
      <c r="G19" s="6" t="s">
        <v>50</v>
      </c>
      <c r="H19" s="7">
        <v>46203</v>
      </c>
      <c r="I19" s="7">
        <v>46207</v>
      </c>
      <c r="J19" s="7"/>
      <c r="K19" s="11">
        <f t="shared" ca="1" si="0"/>
        <v>10</v>
      </c>
      <c r="L19" s="10" t="s">
        <v>76</v>
      </c>
    </row>
    <row r="20" spans="2:12" ht="25.5" customHeight="1" x14ac:dyDescent="0.3">
      <c r="B20" s="2" t="s">
        <v>77</v>
      </c>
      <c r="C20" s="3" t="s">
        <v>78</v>
      </c>
      <c r="D20" s="4" t="s">
        <v>45</v>
      </c>
      <c r="E20" s="5" t="s">
        <v>36</v>
      </c>
      <c r="F20" s="5" t="s">
        <v>23</v>
      </c>
      <c r="G20" s="6" t="s">
        <v>24</v>
      </c>
      <c r="H20" s="7">
        <v>46204</v>
      </c>
      <c r="I20" s="7">
        <v>46210</v>
      </c>
      <c r="J20" s="7"/>
      <c r="K20" s="8">
        <f t="shared" ca="1" si="0"/>
        <v>9</v>
      </c>
      <c r="L20" s="3" t="s">
        <v>79</v>
      </c>
    </row>
    <row r="21" spans="2:12" ht="25.5" customHeight="1" x14ac:dyDescent="0.3">
      <c r="B21" s="9"/>
      <c r="C21" s="10"/>
      <c r="D21" s="4"/>
      <c r="E21" s="5"/>
      <c r="F21" s="5"/>
      <c r="G21" s="6"/>
      <c r="H21" s="7"/>
      <c r="I21" s="7"/>
      <c r="J21" s="7"/>
      <c r="K21" s="11" t="str">
        <f t="shared" ca="1" si="0"/>
        <v/>
      </c>
      <c r="L21" s="10"/>
    </row>
    <row r="22" spans="2:12" ht="25.5" customHeight="1" x14ac:dyDescent="0.3">
      <c r="B22" s="2"/>
      <c r="C22" s="3"/>
      <c r="D22" s="4"/>
      <c r="E22" s="5"/>
      <c r="F22" s="5"/>
      <c r="G22" s="6"/>
      <c r="H22" s="7"/>
      <c r="I22" s="7"/>
      <c r="J22" s="7"/>
      <c r="K22" s="8" t="str">
        <f t="shared" ca="1" si="0"/>
        <v/>
      </c>
      <c r="L22" s="3"/>
    </row>
    <row r="23" spans="2:12" ht="25.5" customHeight="1" x14ac:dyDescent="0.3">
      <c r="B23" s="9"/>
      <c r="C23" s="10"/>
      <c r="D23" s="4"/>
      <c r="E23" s="5"/>
      <c r="F23" s="5"/>
      <c r="G23" s="6"/>
      <c r="H23" s="7"/>
      <c r="I23" s="7"/>
      <c r="J23" s="7"/>
      <c r="K23" s="11" t="str">
        <f t="shared" ca="1" si="0"/>
        <v/>
      </c>
      <c r="L23" s="10"/>
    </row>
    <row r="24" spans="2:12" ht="25.5" customHeight="1" x14ac:dyDescent="0.3">
      <c r="B24" s="2"/>
      <c r="C24" s="3"/>
      <c r="D24" s="4"/>
      <c r="E24" s="5"/>
      <c r="F24" s="5"/>
      <c r="G24" s="6"/>
      <c r="H24" s="7"/>
      <c r="I24" s="7"/>
      <c r="J24" s="7"/>
      <c r="K24" s="8" t="str">
        <f t="shared" ca="1" si="0"/>
        <v/>
      </c>
      <c r="L24" s="3"/>
    </row>
    <row r="25" spans="2:12" ht="25.5" customHeight="1" x14ac:dyDescent="0.3">
      <c r="B25" s="9"/>
      <c r="C25" s="10"/>
      <c r="D25" s="4"/>
      <c r="E25" s="5"/>
      <c r="F25" s="5"/>
      <c r="G25" s="6"/>
      <c r="H25" s="7"/>
      <c r="I25" s="7"/>
      <c r="J25" s="7"/>
      <c r="K25" s="11" t="str">
        <f t="shared" ca="1" si="0"/>
        <v/>
      </c>
      <c r="L25" s="10"/>
    </row>
    <row r="27" spans="2:12" ht="6" customHeight="1" x14ac:dyDescent="0.3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spans="2:12" ht="33.75" customHeight="1" x14ac:dyDescent="0.3"/>
  </sheetData>
  <mergeCells count="3">
    <mergeCell ref="B2:L2"/>
    <mergeCell ref="B3:L3"/>
    <mergeCell ref="B27:L27"/>
  </mergeCells>
  <conditionalFormatting sqref="E6:E25">
    <cfRule type="cellIs" dxfId="8" priority="2" operator="equal">
      <formula>"Critical"</formula>
    </cfRule>
    <cfRule type="cellIs" dxfId="7" priority="3" operator="equal">
      <formula>"High"</formula>
    </cfRule>
    <cfRule type="cellIs" dxfId="6" priority="4" operator="equal">
      <formula>"Medium"</formula>
    </cfRule>
    <cfRule type="cellIs" dxfId="5" priority="5" operator="equal">
      <formula>"Low"</formula>
    </cfRule>
  </conditionalFormatting>
  <conditionalFormatting sqref="F6:F25">
    <cfRule type="cellIs" dxfId="4" priority="6" operator="equal">
      <formula>"Open"</formula>
    </cfRule>
    <cfRule type="cellIs" dxfId="3" priority="7" operator="equal">
      <formula>"In Progress"</formula>
    </cfRule>
    <cfRule type="cellIs" dxfId="2" priority="8" operator="equal">
      <formula>"Resolved"</formula>
    </cfRule>
    <cfRule type="cellIs" dxfId="1" priority="9" operator="equal">
      <formula>"Closed"</formula>
    </cfRule>
  </conditionalFormatting>
  <conditionalFormatting sqref="I6:I25">
    <cfRule type="expression" dxfId="0" priority="10">
      <formula>AND($I6&lt;&gt;"",$I6&lt;TODAY(),$F6&lt;&gt;"Resolved",$F6&lt;&gt;"Closed")</formula>
    </cfRule>
  </conditionalFormatting>
  <conditionalFormatting sqref="K6:K25">
    <cfRule type="colorScale" priority="11">
      <colorScale>
        <cfvo type="min"/>
        <cfvo type="percentile" val="50"/>
        <cfvo type="max"/>
        <color rgb="FFDCFCE7"/>
        <color rgb="FFFEF9C3"/>
        <color rgb="FFFECACA"/>
      </colorScale>
    </cfRule>
  </conditionalFormatting>
  <dataValidations count="3">
    <dataValidation type="list" allowBlank="1" sqref="D6:D25" xr:uid="{00000000-0002-0000-0000-000000000000}">
      <formula1>"Technical,Resource,Schedule,Cost,Quality,Scope,External,Safety,Stakeholder,Other"</formula1>
      <formula2>0</formula2>
    </dataValidation>
    <dataValidation type="list" allowBlank="1" sqref="E6:E25" xr:uid="{00000000-0002-0000-0000-000001000000}">
      <formula1>"Critical,High,Medium,Low"</formula1>
      <formula2>0</formula2>
    </dataValidation>
    <dataValidation type="list" allowBlank="1" sqref="F6:F25" xr:uid="{00000000-0002-0000-0000-000002000000}">
      <formula1>"Open,In Progress,Resolved,Closed"</formula1>
      <formula2>0</formula2>
    </dataValidation>
  </dataValidations>
  <pageMargins left="0.2" right="0.2" top="1" bottom="1" header="0.511811023622047" footer="0.511811023622047"/>
  <pageSetup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AJ50"/>
  <sheetViews>
    <sheetView showGridLines="0" tabSelected="1" zoomScaleNormal="100" workbookViewId="0">
      <selection activeCell="T37" sqref="T37"/>
    </sheetView>
  </sheetViews>
  <sheetFormatPr defaultColWidth="8.6640625" defaultRowHeight="14.4" x14ac:dyDescent="0.3"/>
  <cols>
    <col min="1" max="1" width="2" customWidth="1"/>
    <col min="2" max="25" width="6.5546875" customWidth="1"/>
    <col min="27" max="36" width="13" hidden="1" customWidth="1"/>
  </cols>
  <sheetData>
    <row r="2" spans="2:36" ht="30" customHeight="1" x14ac:dyDescent="0.3">
      <c r="B2" s="16" t="s">
        <v>80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2:36" ht="18" customHeight="1" x14ac:dyDescent="0.3">
      <c r="B3" s="17" t="s">
        <v>81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5" spans="2:36" ht="15" customHeight="1" x14ac:dyDescent="0.3">
      <c r="B5" s="18" t="s">
        <v>82</v>
      </c>
      <c r="C5" s="18"/>
      <c r="D5" s="18"/>
      <c r="E5" s="18"/>
      <c r="F5" s="18" t="s">
        <v>83</v>
      </c>
      <c r="G5" s="18"/>
      <c r="H5" s="18"/>
      <c r="I5" s="18"/>
      <c r="J5" s="18" t="s">
        <v>84</v>
      </c>
      <c r="K5" s="18"/>
      <c r="L5" s="18"/>
      <c r="M5" s="18"/>
      <c r="N5" s="18" t="s">
        <v>85</v>
      </c>
      <c r="O5" s="18"/>
      <c r="P5" s="18"/>
      <c r="Q5" s="18"/>
      <c r="R5" s="18" t="s">
        <v>86</v>
      </c>
      <c r="S5" s="18"/>
      <c r="T5" s="18"/>
      <c r="U5" s="18"/>
      <c r="V5" s="18" t="s">
        <v>87</v>
      </c>
      <c r="W5" s="18"/>
      <c r="X5" s="18"/>
      <c r="Y5" s="18"/>
    </row>
    <row r="6" spans="2:36" ht="25.5" customHeight="1" x14ac:dyDescent="0.3">
      <c r="B6" s="15">
        <f>COUNTA('Issue Log'!$B$6:$B$25)</f>
        <v>15</v>
      </c>
      <c r="C6" s="15"/>
      <c r="D6" s="15"/>
      <c r="E6" s="15"/>
      <c r="F6" s="15">
        <f>COUNTIF('Issue Log'!$F$6:$F$25,"Open")+COUNTIF('Issue Log'!$F$6:$F$25,"In Progress")</f>
        <v>11</v>
      </c>
      <c r="G6" s="15"/>
      <c r="H6" s="15"/>
      <c r="I6" s="15"/>
      <c r="J6" s="15">
        <f ca="1">SUMPRODUCT(('Issue Log'!$I$6:$I$25&lt;&gt;"")*('Issue Log'!$I$6:$I$25&lt;TODAY())*('Issue Log'!$F$6:$F$25&lt;&gt;"Resolved")*('Issue Log'!$F$6:$F$25&lt;&gt;"Closed"))</f>
        <v>6</v>
      </c>
      <c r="K6" s="15"/>
      <c r="L6" s="15"/>
      <c r="M6" s="15"/>
      <c r="N6" s="15">
        <f>COUNTIF('Issue Log'!$E$6:$E$25,"Critical")+COUNTIF('Issue Log'!$E$6:$E$25,"High")</f>
        <v>8</v>
      </c>
      <c r="O6" s="15"/>
      <c r="P6" s="15"/>
      <c r="Q6" s="15"/>
      <c r="R6" s="15">
        <f ca="1">IFERROR(ROUND(AVERAGE('Issue Log'!$K$6:$K$25),0),0)</f>
        <v>14</v>
      </c>
      <c r="S6" s="15"/>
      <c r="T6" s="15"/>
      <c r="U6" s="15"/>
      <c r="V6" s="12">
        <f>IFERROR((COUNTIF('Issue Log'!$F$6:$F$25,"Resolved")+COUNTIF('Issue Log'!$F$6:$F$25,"Closed"))/COUNTA('Issue Log'!$B$6:$B$25),0)</f>
        <v>0.26666666666666666</v>
      </c>
      <c r="W6" s="12"/>
      <c r="X6" s="12"/>
      <c r="Y6" s="12"/>
    </row>
    <row r="8" spans="2:36" ht="22.5" customHeight="1" x14ac:dyDescent="0.3">
      <c r="B8" s="13" t="s">
        <v>88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11" spans="2:36" x14ac:dyDescent="0.3">
      <c r="AA11" t="s">
        <v>23</v>
      </c>
      <c r="AB11">
        <f>COUNTIF('Issue Log'!$F$6:$F$25,"Open")</f>
        <v>7</v>
      </c>
      <c r="AC11" t="s">
        <v>36</v>
      </c>
      <c r="AD11">
        <f>COUNTIF('Issue Log'!$E$6:$E$25,"Critical")</f>
        <v>3</v>
      </c>
      <c r="AE11" t="s">
        <v>54</v>
      </c>
      <c r="AF11">
        <f>COUNTIF('Issue Log'!$D$6:$D$25,"Technical")</f>
        <v>2</v>
      </c>
      <c r="AG11" t="s">
        <v>23</v>
      </c>
      <c r="AH11">
        <f>COUNTIF('Issue Log'!$F$6:$F$25,"Open")</f>
        <v>7</v>
      </c>
      <c r="AI11" t="s">
        <v>89</v>
      </c>
      <c r="AJ11">
        <f>IFERROR((COUNTIF('Issue Log'!$F$6:$F$25,"Resolved")+COUNTIF('Issue Log'!$F$6:$F$25,"Closed"))/COUNTA('Issue Log'!$B$6:$B$25),0)</f>
        <v>0.26666666666666666</v>
      </c>
    </row>
    <row r="12" spans="2:36" x14ac:dyDescent="0.3">
      <c r="AA12" t="s">
        <v>17</v>
      </c>
      <c r="AB12">
        <f>COUNTIF('Issue Log'!$F$6:$F$25,"In Progress")</f>
        <v>4</v>
      </c>
      <c r="AC12" t="s">
        <v>16</v>
      </c>
      <c r="AD12">
        <f>COUNTIF('Issue Log'!$E$6:$E$25,"High")</f>
        <v>5</v>
      </c>
      <c r="AE12" t="s">
        <v>22</v>
      </c>
      <c r="AF12">
        <f>COUNTIF('Issue Log'!$D$6:$D$25,"Resource")</f>
        <v>1</v>
      </c>
      <c r="AG12" t="s">
        <v>17</v>
      </c>
      <c r="AH12">
        <f>COUNTIF('Issue Log'!$F$6:$F$25,"In Progress")</f>
        <v>4</v>
      </c>
      <c r="AI12" t="s">
        <v>90</v>
      </c>
      <c r="AJ12">
        <f>MAX(0,1-(IFERROR((COUNTIF('Issue Log'!$F$6:$F$25,"Resolved")+COUNTIF('Issue Log'!$F$6:$F$25,"Closed"))/COUNTA('Issue Log'!$B$6:$B$25),0)))</f>
        <v>0.73333333333333339</v>
      </c>
    </row>
    <row r="13" spans="2:36" x14ac:dyDescent="0.3">
      <c r="AA13" t="s">
        <v>30</v>
      </c>
      <c r="AB13">
        <f>COUNTIF('Issue Log'!$F$6:$F$25,"Resolved")</f>
        <v>3</v>
      </c>
      <c r="AC13" t="s">
        <v>29</v>
      </c>
      <c r="AD13">
        <f>COUNTIF('Issue Log'!$E$6:$E$25,"Medium")</f>
        <v>5</v>
      </c>
      <c r="AE13" t="s">
        <v>15</v>
      </c>
      <c r="AF13">
        <f>COUNTIF('Issue Log'!$D$6:$D$25,"Schedule")</f>
        <v>2</v>
      </c>
      <c r="AG13" t="s">
        <v>30</v>
      </c>
      <c r="AH13">
        <f>COUNTIF('Issue Log'!$F$6:$F$25,"Resolved")</f>
        <v>3</v>
      </c>
    </row>
    <row r="14" spans="2:36" x14ac:dyDescent="0.3">
      <c r="AA14" t="s">
        <v>59</v>
      </c>
      <c r="AB14">
        <f>COUNTIF('Issue Log'!$F$6:$F$25,"Closed")</f>
        <v>1</v>
      </c>
      <c r="AC14" t="s">
        <v>63</v>
      </c>
      <c r="AD14">
        <f>COUNTIF('Issue Log'!$E$6:$E$25,"Low")</f>
        <v>2</v>
      </c>
      <c r="AE14" t="s">
        <v>35</v>
      </c>
      <c r="AF14">
        <f>COUNTIF('Issue Log'!$D$6:$D$25,"Cost")</f>
        <v>2</v>
      </c>
      <c r="AG14" t="s">
        <v>59</v>
      </c>
      <c r="AH14">
        <f>COUNTIF('Issue Log'!$F$6:$F$25,"Closed")</f>
        <v>1</v>
      </c>
    </row>
    <row r="15" spans="2:36" x14ac:dyDescent="0.3">
      <c r="AE15" t="s">
        <v>40</v>
      </c>
      <c r="AF15">
        <f>COUNTIF('Issue Log'!$D$6:$D$25,"Quality")</f>
        <v>2</v>
      </c>
    </row>
    <row r="16" spans="2:36" x14ac:dyDescent="0.3">
      <c r="AE16" t="s">
        <v>28</v>
      </c>
      <c r="AF16">
        <f>COUNTIF('Issue Log'!$D$6:$D$25,"Scope")</f>
        <v>2</v>
      </c>
    </row>
    <row r="17" spans="31:32" x14ac:dyDescent="0.3">
      <c r="AE17" t="s">
        <v>45</v>
      </c>
      <c r="AF17">
        <f>COUNTIF('Issue Log'!$D$6:$D$25,"External")</f>
        <v>2</v>
      </c>
    </row>
    <row r="18" spans="31:32" x14ac:dyDescent="0.3">
      <c r="AE18" t="s">
        <v>49</v>
      </c>
      <c r="AF18">
        <f>COUNTIF('Issue Log'!$D$6:$D$25,"Safety")</f>
        <v>1</v>
      </c>
    </row>
    <row r="19" spans="31:32" x14ac:dyDescent="0.3">
      <c r="AE19" t="s">
        <v>58</v>
      </c>
      <c r="AF19">
        <f>COUNTIF('Issue Log'!$D$6:$D$25,"Stakeholder")</f>
        <v>1</v>
      </c>
    </row>
    <row r="20" spans="31:32" x14ac:dyDescent="0.3">
      <c r="AE20" t="s">
        <v>91</v>
      </c>
      <c r="AF20">
        <f>COUNTIF('Issue Log'!$D$6:$D$25,"Other")</f>
        <v>0</v>
      </c>
    </row>
    <row r="49" spans="2:25" ht="6" customHeight="1" x14ac:dyDescent="0.3"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2:25" ht="33.75" customHeight="1" x14ac:dyDescent="0.3"/>
  </sheetData>
  <mergeCells count="16">
    <mergeCell ref="B2:Y2"/>
    <mergeCell ref="B3:Y3"/>
    <mergeCell ref="B5:E5"/>
    <mergeCell ref="F5:I5"/>
    <mergeCell ref="J5:M5"/>
    <mergeCell ref="N5:Q5"/>
    <mergeCell ref="R5:U5"/>
    <mergeCell ref="V5:Y5"/>
    <mergeCell ref="V6:Y6"/>
    <mergeCell ref="B8:Y8"/>
    <mergeCell ref="B49:Y49"/>
    <mergeCell ref="B6:E6"/>
    <mergeCell ref="F6:I6"/>
    <mergeCell ref="J6:M6"/>
    <mergeCell ref="N6:Q6"/>
    <mergeCell ref="R6:U6"/>
  </mergeCells>
  <pageMargins left="0.2" right="0.2" top="1" bottom="1" header="0.511811023622047" footer="0.511811023622047"/>
  <pageSetup fitToHeight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Issue Log</vt:lpstr>
      <vt:lpstr>Dashboard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ModifiedBy>Murali Krishna</cp:lastModifiedBy>
  <dcterms:created xsi:type="dcterms:W3CDTF">2026-07-05T15:10:38Z</dcterms:created>
  <dcterms:modified xsi:type="dcterms:W3CDTF">2026-07-10T19:54:13Z</dcterms:modified>
</cp:coreProperties>
</file>