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E:\OPG\3. Execution\"/>
    </mc:Choice>
  </mc:AlternateContent>
  <xr:revisionPtr revIDLastSave="0" documentId="13_ncr:1_{4A4F8A37-4FC1-4C85-BE99-BF45A6D6A08C}" xr6:coauthVersionLast="47" xr6:coauthVersionMax="47" xr10:uidLastSave="{00000000-0000-0000-0000-000000000000}"/>
  <bookViews>
    <workbookView xWindow="28680" yWindow="-5175" windowWidth="29040" windowHeight="15840" tabRatio="500" xr2:uid="{00000000-000D-0000-FFFF-FFFF00000000}"/>
  </bookViews>
  <sheets>
    <sheet name="Meeting Agenda" sheetId="1" r:id="rId1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K82" i="1" l="1"/>
  <c r="K81" i="1"/>
  <c r="K80" i="1"/>
  <c r="K79" i="1"/>
  <c r="K78" i="1"/>
  <c r="K77" i="1"/>
  <c r="K76" i="1"/>
  <c r="M75" i="1"/>
  <c r="K75" i="1"/>
  <c r="M74" i="1"/>
  <c r="K74" i="1"/>
  <c r="M73" i="1"/>
  <c r="K73" i="1"/>
  <c r="M72" i="1"/>
  <c r="K72" i="1"/>
  <c r="G26" i="1"/>
  <c r="F26" i="1"/>
  <c r="H25" i="1"/>
  <c r="G25" i="1"/>
  <c r="G14" i="1"/>
  <c r="H14" i="1" s="1"/>
  <c r="G15" i="1" s="1"/>
  <c r="H15" i="1" s="1"/>
  <c r="G16" i="1" s="1"/>
  <c r="H16" i="1" s="1"/>
  <c r="G17" i="1" s="1"/>
  <c r="H17" i="1" s="1"/>
  <c r="G18" i="1" s="1"/>
  <c r="H18" i="1" s="1"/>
  <c r="G19" i="1" s="1"/>
  <c r="H19" i="1" s="1"/>
  <c r="G20" i="1" s="1"/>
  <c r="H20" i="1" s="1"/>
  <c r="G21" i="1" s="1"/>
  <c r="H21" i="1" s="1"/>
  <c r="G22" i="1" s="1"/>
  <c r="H22" i="1" s="1"/>
  <c r="G23" i="1" s="1"/>
  <c r="H23" i="1" s="1"/>
  <c r="G24" i="1" s="1"/>
  <c r="H24" i="1" s="1"/>
</calcChain>
</file>

<file path=xl/sharedStrings.xml><?xml version="1.0" encoding="utf-8"?>
<sst xmlns="http://schemas.openxmlformats.org/spreadsheetml/2006/main" count="72" uniqueCount="56">
  <si>
    <t>MEETING AGENDA — TIME-BOXED PLANNER</t>
  </si>
  <si>
    <t>Enter the start time and each item's duration (minutes) · item start / end times and the planned finish calculate automatically  ·  Eng · IT · Healthcare · Construction</t>
  </si>
  <si>
    <t>Meeting Title</t>
  </si>
  <si>
    <t>[Enter meeting title]</t>
  </si>
  <si>
    <t>Date</t>
  </si>
  <si>
    <t>[DD Month YYYY]</t>
  </si>
  <si>
    <t>Location / Link</t>
  </si>
  <si>
    <t>[Room / video link]</t>
  </si>
  <si>
    <t>Chair</t>
  </si>
  <si>
    <t>[Name / role]</t>
  </si>
  <si>
    <t>Facilitator</t>
  </si>
  <si>
    <t>Note-taker</t>
  </si>
  <si>
    <t>Meeting Start Time</t>
  </si>
  <si>
    <t>Item start / end times fill in automatically →</t>
  </si>
  <si>
    <t>#</t>
  </si>
  <si>
    <t>Agenda Item</t>
  </si>
  <si>
    <t>Presenter / Owner</t>
  </si>
  <si>
    <t>Type</t>
  </si>
  <si>
    <t>Duration (min)</t>
  </si>
  <si>
    <t>Start</t>
  </si>
  <si>
    <t>End</t>
  </si>
  <si>
    <t>[Welcome, objectives &amp; agenda review]</t>
  </si>
  <si>
    <t>[Chair]</t>
  </si>
  <si>
    <t>Info</t>
  </si>
  <si>
    <t>[Review of previous actions]</t>
  </si>
  <si>
    <t>[Owner A]</t>
  </si>
  <si>
    <t>[Status update: schedule &amp; milestones]</t>
  </si>
  <si>
    <t>[Owner B]</t>
  </si>
  <si>
    <t>[Key issue / decision item 1]</t>
  </si>
  <si>
    <t>[Owner C]</t>
  </si>
  <si>
    <t>Decide</t>
  </si>
  <si>
    <t>[Key issue / decision item 2]</t>
  </si>
  <si>
    <t>[Owner D]</t>
  </si>
  <si>
    <t>Discuss</t>
  </si>
  <si>
    <t>[Risk review &amp; mitigation]</t>
  </si>
  <si>
    <t>[Owner E]</t>
  </si>
  <si>
    <t>[Budget / cost review]</t>
  </si>
  <si>
    <t>[Break]</t>
  </si>
  <si>
    <t>[—]</t>
  </si>
  <si>
    <t>Break</t>
  </si>
  <si>
    <t>[Topic for decision / approval]</t>
  </si>
  <si>
    <t>[Any other business]</t>
  </si>
  <si>
    <t>[All]</t>
  </si>
  <si>
    <t>[Actions, owners &amp; next steps]</t>
  </si>
  <si>
    <t>TOTAL DURATION</t>
  </si>
  <si>
    <t xml:space="preserve">1. Welcome, objectives </t>
  </si>
  <si>
    <t>2. Review of previous a</t>
  </si>
  <si>
    <t>3. Status update: sched</t>
  </si>
  <si>
    <t>4. Key issue / decision</t>
  </si>
  <si>
    <t>5. Key issue / decision</t>
  </si>
  <si>
    <t>6. Risk review &amp; mitiga</t>
  </si>
  <si>
    <t>7. Budget / cost review</t>
  </si>
  <si>
    <t>8. Break</t>
  </si>
  <si>
    <t>9. Topic for decision /</t>
  </si>
  <si>
    <t>10. Any other business</t>
  </si>
  <si>
    <t>11. Actions, owners &amp; 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</si>
</sst>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1"/>
    </font>
    <font>
      <b/>
      <sz val="14"/>
      <color rgb="FFFFFFFF"/>
      <name val="Calibri"/>
      <charset val="1"/>
    </font>
    <font>
      <i/>
      <sz val="10"/>
      <color rgb="FFFFFFFF"/>
      <name val="Calibri"/>
      <charset val="1"/>
    </font>
    <font>
      <b/>
      <sz val="9"/>
      <color rgb="FFFFFFFF"/>
      <name val="Calibri"/>
      <charset val="1"/>
    </font>
    <font>
      <b/>
      <sz val="9"/>
      <color rgb="FF1D4ED8"/>
      <name val="Calibri"/>
      <charset val="1"/>
    </font>
    <font>
      <b/>
      <sz val="11"/>
      <color rgb="FF1D4ED8"/>
      <name val="Calibri"/>
      <charset val="1"/>
    </font>
    <font>
      <i/>
      <sz val="8.5"/>
      <color rgb="FF94A3B8"/>
      <name val="Calibri"/>
      <charset val="1"/>
    </font>
    <font>
      <b/>
      <sz val="9"/>
      <color rgb="FF0F2742"/>
      <name val="Calibri"/>
      <charset val="1"/>
    </font>
    <font>
      <sz val="9"/>
      <color rgb="FF1E293B"/>
      <name val="Calibri"/>
      <charset val="1"/>
    </font>
    <font>
      <b/>
      <sz val="9"/>
      <color rgb="FF1E293B"/>
      <name val="Calibri"/>
      <charset val="1"/>
    </font>
    <font>
      <b/>
      <sz val="10"/>
      <color rgb="FFFFFFFF"/>
      <name val="Calibri"/>
      <charset val="1"/>
    </font>
    <font>
      <sz val="11"/>
      <color rgb="FF1E293B"/>
      <name val="Calibri"/>
      <charset val="1"/>
    </font>
    <font>
      <b/>
      <sz val="11"/>
      <color rgb="FFFFFFFF"/>
      <name val="Calibri"/>
      <charset val="1"/>
    </font>
  </fonts>
  <fills count="9">
    <fill>
      <patternFill patternType="none"/>
    </fill>
    <fill>
      <patternFill patternType="gray125"/>
    </fill>
    <fill>
      <patternFill patternType="solid">
        <fgColor rgb="FF0F2742"/>
        <bgColor rgb="FF1E293B"/>
      </patternFill>
    </fill>
    <fill>
      <patternFill patternType="solid">
        <fgColor rgb="FF2563EB"/>
        <bgColor rgb="FF1D4ED8"/>
      </patternFill>
    </fill>
    <fill>
      <patternFill patternType="solid">
        <fgColor rgb="FF1E3A5F"/>
        <bgColor rgb="FF1E293B"/>
      </patternFill>
    </fill>
    <fill>
      <patternFill patternType="solid">
        <fgColor rgb="FFFFFDEB"/>
        <bgColor rgb="FFFFFFFF"/>
      </patternFill>
    </fill>
    <fill>
      <patternFill patternType="solid">
        <fgColor rgb="FFFFFFFF"/>
        <bgColor rgb="FFFFFDEB"/>
      </patternFill>
    </fill>
    <fill>
      <patternFill patternType="solid">
        <fgColor rgb="FF1D4ED8"/>
        <bgColor rgb="FF1E40AF"/>
      </patternFill>
    </fill>
    <fill>
      <patternFill patternType="solid">
        <fgColor rgb="FFF1F5F9"/>
        <bgColor rgb="FFFFFDEB"/>
      </patternFill>
    </fill>
  </fills>
  <borders count="6">
    <border>
      <left/>
      <right/>
      <top/>
      <bottom/>
      <diagonal/>
    </border>
    <border>
      <left style="thin">
        <color rgb="FF1E3A5F"/>
      </left>
      <right style="thin">
        <color rgb="FF1E3A5F"/>
      </right>
      <top style="thin">
        <color rgb="FF1E3A5F"/>
      </top>
      <bottom style="thin">
        <color rgb="FF1E3A5F"/>
      </bottom>
      <diagonal/>
    </border>
    <border>
      <left style="thin">
        <color rgb="FFD5DEEA"/>
      </left>
      <right style="thin">
        <color rgb="FFD5DEEA"/>
      </right>
      <top style="thin">
        <color rgb="FFD5DEEA"/>
      </top>
      <bottom style="thin">
        <color rgb="FFD5DEEA"/>
      </bottom>
      <diagonal/>
    </border>
    <border>
      <left style="thin">
        <color rgb="FF0F2742"/>
      </left>
      <right style="thin">
        <color rgb="FF0F2742"/>
      </right>
      <top style="thin">
        <color rgb="FF0F2742"/>
      </top>
      <bottom style="thin">
        <color rgb="FF0F2742"/>
      </bottom>
      <diagonal/>
    </border>
    <border>
      <left style="thin">
        <color rgb="FF1D4ED8"/>
      </left>
      <right style="thin">
        <color rgb="FF1D4ED8"/>
      </right>
      <top style="thin">
        <color rgb="FF1D4ED8"/>
      </top>
      <bottom style="thin">
        <color rgb="FF1D4ED8"/>
      </bottom>
      <diagonal/>
    </border>
    <border>
      <left/>
      <right/>
      <top style="thin">
        <color rgb="FFBFD0E6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7" borderId="4" xfId="0" applyFont="1" applyFill="1" applyBorder="1" applyAlignment="1">
      <alignment horizontal="center" vertical="center" wrapText="1"/>
    </xf>
    <xf numFmtId="0" fontId="7" fillId="6" borderId="2" xfId="0" applyFont="1" applyFill="1" applyBorder="1" applyAlignment="1">
      <alignment horizontal="center" vertical="center"/>
    </xf>
    <xf numFmtId="0" fontId="8" fillId="6" borderId="2" xfId="0" applyFont="1" applyFill="1" applyBorder="1" applyAlignment="1">
      <alignment horizontal="left" vertical="center" wrapText="1" indent="1"/>
    </xf>
    <xf numFmtId="0" fontId="8" fillId="5" borderId="2" xfId="0" applyFont="1" applyFill="1" applyBorder="1" applyAlignment="1">
      <alignment horizontal="center" vertical="center"/>
    </xf>
    <xf numFmtId="0" fontId="9" fillId="5" borderId="2" xfId="0" applyFont="1" applyFill="1" applyBorder="1" applyAlignment="1">
      <alignment horizontal="center" vertical="center"/>
    </xf>
    <xf numFmtId="1" fontId="4" fillId="5" borderId="2" xfId="0" applyNumberFormat="1" applyFont="1" applyFill="1" applyBorder="1" applyAlignment="1">
      <alignment horizontal="center" vertical="center"/>
    </xf>
    <xf numFmtId="18" fontId="7" fillId="6" borderId="2" xfId="0" applyNumberFormat="1" applyFont="1" applyFill="1" applyBorder="1" applyAlignment="1">
      <alignment horizontal="center" vertical="center"/>
    </xf>
    <xf numFmtId="0" fontId="7" fillId="8" borderId="2" xfId="0" applyFont="1" applyFill="1" applyBorder="1" applyAlignment="1">
      <alignment horizontal="center" vertical="center"/>
    </xf>
    <xf numFmtId="0" fontId="8" fillId="8" borderId="2" xfId="0" applyFont="1" applyFill="1" applyBorder="1" applyAlignment="1">
      <alignment horizontal="left" vertical="center" wrapText="1" indent="1"/>
    </xf>
    <xf numFmtId="18" fontId="7" fillId="8" borderId="2" xfId="0" applyNumberFormat="1" applyFont="1" applyFill="1" applyBorder="1" applyAlignment="1">
      <alignment horizontal="center" vertical="center"/>
    </xf>
    <xf numFmtId="0" fontId="11" fillId="2" borderId="3" xfId="0" applyFont="1" applyFill="1" applyBorder="1" applyAlignment="1">
      <alignment horizontal="left" vertical="center"/>
    </xf>
    <xf numFmtId="1" fontId="12" fillId="2" borderId="3" xfId="0" applyNumberFormat="1" applyFont="1" applyFill="1" applyBorder="1" applyAlignment="1">
      <alignment horizontal="center" vertical="center"/>
    </xf>
    <xf numFmtId="1" fontId="0" fillId="0" borderId="0" xfId="0" applyNumberFormat="1"/>
    <xf numFmtId="0" fontId="10" fillId="2" borderId="3" xfId="0" applyFont="1" applyFill="1" applyBorder="1" applyAlignment="1">
      <alignment horizontal="right" vertical="center"/>
    </xf>
    <xf numFmtId="18" fontId="12" fillId="2" borderId="3" xfId="0" applyNumberFormat="1" applyFont="1" applyFill="1" applyBorder="1" applyAlignment="1">
      <alignment horizontal="center" vertical="center"/>
    </xf>
    <xf numFmtId="0" fontId="0" fillId="0" borderId="5" xfId="0" applyBorder="1"/>
    <xf numFmtId="0" fontId="3" fillId="4" borderId="1" xfId="0" applyFont="1" applyFill="1" applyBorder="1" applyAlignment="1">
      <alignment horizontal="left" vertical="center" indent="1"/>
    </xf>
    <xf numFmtId="0" fontId="4" fillId="5" borderId="2" xfId="0" applyFont="1" applyFill="1" applyBorder="1" applyAlignment="1">
      <alignment horizontal="left" vertical="center" indent="1"/>
    </xf>
    <xf numFmtId="0" fontId="3" fillId="2" borderId="3" xfId="0" applyFont="1" applyFill="1" applyBorder="1" applyAlignment="1">
      <alignment horizontal="left" vertical="center" indent="1"/>
    </xf>
    <xf numFmtId="18" fontId="5" fillId="5" borderId="2" xfId="0" applyNumberFormat="1" applyFont="1" applyFill="1" applyBorder="1" applyAlignment="1">
      <alignment horizontal="center" vertical="center"/>
    </xf>
    <xf numFmtId="0" fontId="6" fillId="6" borderId="2" xfId="0" applyFont="1" applyFill="1" applyBorder="1" applyAlignment="1">
      <alignment horizontal="left" vertical="center" indent="1"/>
    </xf>
    <xf numFmtId="0" fontId="1" fillId="2" borderId="0" xfId="0" applyFont="1" applyFill="1" applyAlignment="1">
      <alignment horizontal="left" vertical="center" indent="1"/>
    </xf>
    <xf numFmtId="0" fontId="2" fillId="3" borderId="0" xfId="0" applyFont="1" applyFill="1" applyAlignment="1">
      <alignment horizontal="left" vertical="center" indent="1"/>
    </xf>
  </cellXfs>
  <cellStyles count="1">
    <cellStyle name="Normal" xfId="0" builtinId="0"/>
  </cellStyles>
  <dxfs count="4">
    <dxf>
      <font>
        <b/>
        <color rgb="FF166534"/>
        <name val="Calibri"/>
        <charset val="1"/>
      </font>
      <fill>
        <patternFill>
          <bgColor rgb="FFDCFCE7"/>
        </patternFill>
      </fill>
    </dxf>
    <dxf>
      <font>
        <b/>
        <color rgb="FF475569"/>
        <name val="Calibri"/>
        <charset val="1"/>
      </font>
      <fill>
        <patternFill>
          <bgColor rgb="FFF1F5F9"/>
        </patternFill>
      </fill>
    </dxf>
    <dxf>
      <font>
        <b/>
        <color rgb="FF1E40AF"/>
        <name val="Calibri"/>
        <charset val="1"/>
      </font>
      <fill>
        <patternFill>
          <bgColor rgb="FFDBEAFE"/>
        </patternFill>
      </fill>
    </dxf>
    <dxf>
      <font>
        <b/>
        <color rgb="FF92400E"/>
        <name val="Calibri"/>
        <charset val="1"/>
      </font>
      <fill>
        <patternFill>
          <bgColor rgb="FFFEF3C7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166534"/>
      <rgbColor rgb="FF000080"/>
      <rgbColor rgb="FF808000"/>
      <rgbColor rgb="FF800080"/>
      <rgbColor rgb="FF008080"/>
      <rgbColor rgb="FFD9D9D9"/>
      <rgbColor rgb="FF808080"/>
      <rgbColor rgb="FF9999FF"/>
      <rgbColor rgb="FF993366"/>
      <rgbColor rgb="FFFEF3C7"/>
      <rgbColor rgb="FFDCFCE7"/>
      <rgbColor rgb="FF660066"/>
      <rgbColor rgb="FFFF8080"/>
      <rgbColor rgb="FF1D4ED8"/>
      <rgbColor rgb="FFBFD0E6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DBEAFE"/>
      <rgbColor rgb="FFF1F5F9"/>
      <rgbColor rgb="FFFFFDEB"/>
      <rgbColor rgb="FFD5DEEA"/>
      <rgbColor rgb="FFFF99CC"/>
      <rgbColor rgb="FFCC99FF"/>
      <rgbColor rgb="FFFFCC99"/>
      <rgbColor rgb="FF2563EB"/>
      <rgbColor rgb="FF33CCCC"/>
      <rgbColor rgb="FF99CC00"/>
      <rgbColor rgb="FFFFCC00"/>
      <rgbColor rgb="FFFF9900"/>
      <rgbColor rgb="FFFF6600"/>
      <rgbColor rgb="FF475569"/>
      <rgbColor rgb="FF94A3B8"/>
      <rgbColor rgb="FF0F2742"/>
      <rgbColor rgb="FF339966"/>
      <rgbColor rgb="FF003300"/>
      <rgbColor rgb="FF1E3A5F"/>
      <rgbColor rgb="FF92400E"/>
      <rgbColor rgb="FF993366"/>
      <rgbColor rgb="FF1E40AF"/>
      <rgbColor rgb="FF1E293B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c:style val="2"/>
  <c:chart>
    <c:title>
      <c:tx>
        <c:rich>
          <a:bodyPr rot="0"/>
          <a:lstStyle/>
          <a:p>
            <a:pPr>
              <a:defRPr sz="1800" b="1" strike="noStrike" spc="-1">
                <a:solidFill>
                  <a:srgbClr val="000000"/>
                </a:solidFill>
                <a:latin typeface="Calibri"/>
              </a:defRPr>
            </a:pPr>
            <a:r>
              <a:rPr lang="en-CA" sz="1800" b="1" strike="noStrike" spc="-1">
                <a:solidFill>
                  <a:srgbClr val="000000"/>
                </a:solidFill>
                <a:latin typeface="Calibri"/>
              </a:rPr>
              <a:t>Duration by Agenda Item (min)</a:t>
            </a:r>
          </a:p>
        </c:rich>
      </c:tx>
      <c:overlay val="0"/>
      <c:spPr>
        <a:noFill/>
        <a:ln w="0">
          <a:noFill/>
        </a:ln>
      </c:sp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rgbClr val="1D4ED8"/>
            </a:solidFill>
            <a:ln w="0">
              <a:noFill/>
            </a:ln>
          </c:spPr>
          <c:invertIfNegative val="0"/>
          <c:cat>
            <c:strRef>
              <c:f>'Meeting Agenda'!$J$72:$J$82</c:f>
              <c:strCache>
                <c:ptCount val="11"/>
                <c:pt idx="0">
                  <c:v>1. Welcome, objectives </c:v>
                </c:pt>
                <c:pt idx="1">
                  <c:v>2. Review of previous a</c:v>
                </c:pt>
                <c:pt idx="2">
                  <c:v>3. Status update: sched</c:v>
                </c:pt>
                <c:pt idx="3">
                  <c:v>4. Key issue / decision</c:v>
                </c:pt>
                <c:pt idx="4">
                  <c:v>5. Key issue / decision</c:v>
                </c:pt>
                <c:pt idx="5">
                  <c:v>6. Risk review &amp; mitiga</c:v>
                </c:pt>
                <c:pt idx="6">
                  <c:v>7. Budget / cost review</c:v>
                </c:pt>
                <c:pt idx="7">
                  <c:v>8. Break</c:v>
                </c:pt>
                <c:pt idx="8">
                  <c:v>9. Topic for decision /</c:v>
                </c:pt>
                <c:pt idx="9">
                  <c:v>10. Any other business</c:v>
                </c:pt>
                <c:pt idx="10">
                  <c:v>11. Actions, owners &amp; ne</c:v>
                </c:pt>
              </c:strCache>
            </c:strRef>
          </c:cat>
          <c:val>
            <c:numRef>
              <c:f>'Meeting Agenda'!$K$72:$K$82</c:f>
              <c:numCache>
                <c:formatCode>0</c:formatCode>
                <c:ptCount val="11"/>
                <c:pt idx="0">
                  <c:v>5</c:v>
                </c:pt>
                <c:pt idx="1">
                  <c:v>10</c:v>
                </c:pt>
                <c:pt idx="2">
                  <c:v>10</c:v>
                </c:pt>
                <c:pt idx="3">
                  <c:v>15</c:v>
                </c:pt>
                <c:pt idx="4">
                  <c:v>15</c:v>
                </c:pt>
                <c:pt idx="5">
                  <c:v>10</c:v>
                </c:pt>
                <c:pt idx="6">
                  <c:v>10</c:v>
                </c:pt>
                <c:pt idx="7">
                  <c:v>5</c:v>
                </c:pt>
                <c:pt idx="8">
                  <c:v>15</c:v>
                </c:pt>
                <c:pt idx="9">
                  <c:v>5</c:v>
                </c:pt>
                <c:pt idx="10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784-41D9-A514-A2B336A2933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5"/>
        <c:axId val="6355340"/>
        <c:axId val="30474463"/>
      </c:barChart>
      <c:catAx>
        <c:axId val="6355340"/>
        <c:scaling>
          <c:orientation val="minMax"/>
        </c:scaling>
        <c:delete val="0"/>
        <c:axPos val="l"/>
        <c:numFmt formatCode="0" sourceLinked="0"/>
        <c:majorTickMark val="none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sz="1000" b="0" strike="noStrike" spc="-1">
                <a:solidFill>
                  <a:srgbClr val="000000"/>
                </a:solidFill>
                <a:latin typeface="Calibri"/>
              </a:defRPr>
            </a:pPr>
            <a:endParaRPr lang="en-US"/>
          </a:p>
        </c:txPr>
        <c:crossAx val="30474463"/>
        <c:crosses val="autoZero"/>
        <c:auto val="1"/>
        <c:lblAlgn val="ctr"/>
        <c:lblOffset val="100"/>
        <c:noMultiLvlLbl val="0"/>
      </c:catAx>
      <c:valAx>
        <c:axId val="30474463"/>
        <c:scaling>
          <c:orientation val="minMax"/>
        </c:scaling>
        <c:delete val="0"/>
        <c:axPos val="b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numFmt formatCode="0" sourceLinked="1"/>
        <c:majorTickMark val="none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sz="1000" b="0" strike="noStrike" spc="-1">
                <a:solidFill>
                  <a:srgbClr val="000000"/>
                </a:solidFill>
                <a:latin typeface="Calibri"/>
              </a:defRPr>
            </a:pPr>
            <a:endParaRPr lang="en-US"/>
          </a:p>
        </c:txPr>
        <c:crossAx val="6355340"/>
        <c:crosses val="autoZero"/>
        <c:crossBetween val="between"/>
      </c:valAx>
      <c:spPr>
        <a:noFill/>
        <a:ln w="0">
          <a:noFill/>
        </a:ln>
      </c:spPr>
    </c:plotArea>
    <c:plotVisOnly val="0"/>
    <c:dispBlanksAs val="gap"/>
    <c:showDLblsOverMax val="1"/>
  </c:chart>
  <c:spPr>
    <a:solidFill>
      <a:srgbClr val="FFFFFF"/>
    </a:solidFill>
    <a:ln w="9360">
      <a:solidFill>
        <a:srgbClr val="D9D9D9"/>
      </a:solidFill>
      <a:round/>
    </a:ln>
  </c:sp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c:style val="2"/>
  <c:chart>
    <c:title>
      <c:tx>
        <c:rich>
          <a:bodyPr rot="0"/>
          <a:lstStyle/>
          <a:p>
            <a:pPr>
              <a:defRPr sz="1800" b="1" strike="noStrike" spc="-1">
                <a:solidFill>
                  <a:srgbClr val="000000"/>
                </a:solidFill>
                <a:latin typeface="Calibri"/>
              </a:defRPr>
            </a:pPr>
            <a:r>
              <a:rPr lang="en-CA" sz="1800" b="1" strike="noStrike" spc="-1">
                <a:solidFill>
                  <a:srgbClr val="000000"/>
                </a:solidFill>
                <a:latin typeface="Calibri"/>
              </a:rPr>
              <a:t>Time Allocation by Type (min)</a:t>
            </a:r>
          </a:p>
        </c:rich>
      </c:tx>
      <c:overlay val="0"/>
      <c:spPr>
        <a:noFill/>
        <a:ln w="0">
          <a:noFill/>
        </a:ln>
      </c:spPr>
    </c:title>
    <c:autoTitleDeleted val="0"/>
    <c:plotArea>
      <c:layout/>
      <c:doughnutChart>
        <c:varyColors val="1"/>
        <c:ser>
          <c:idx val="0"/>
          <c:order val="0"/>
          <c:spPr>
            <a:solidFill>
              <a:srgbClr val="4F81BD"/>
            </a:solidFill>
            <a:ln w="0">
              <a:noFill/>
            </a:ln>
          </c:spPr>
          <c:dPt>
            <c:idx val="0"/>
            <c:bubble3D val="0"/>
            <c:spPr>
              <a:solidFill>
                <a:srgbClr val="1D4ED8"/>
              </a:solidFill>
              <a:ln w="0">
                <a:noFill/>
              </a:ln>
            </c:spPr>
            <c:extLst>
              <c:ext xmlns:c16="http://schemas.microsoft.com/office/drawing/2014/chart" uri="{C3380CC4-5D6E-409C-BE32-E72D297353CC}">
                <c16:uniqueId val="{00000000-7A03-494C-974B-F1419C35B789}"/>
              </c:ext>
            </c:extLst>
          </c:dPt>
          <c:dPt>
            <c:idx val="1"/>
            <c:bubble3D val="0"/>
            <c:spPr>
              <a:solidFill>
                <a:srgbClr val="60A5FA"/>
              </a:solidFill>
              <a:ln w="0">
                <a:noFill/>
              </a:ln>
            </c:spPr>
            <c:extLst>
              <c:ext xmlns:c16="http://schemas.microsoft.com/office/drawing/2014/chart" uri="{C3380CC4-5D6E-409C-BE32-E72D297353CC}">
                <c16:uniqueId val="{00000001-7A03-494C-974B-F1419C35B789}"/>
              </c:ext>
            </c:extLst>
          </c:dPt>
          <c:dPt>
            <c:idx val="2"/>
            <c:bubble3D val="0"/>
            <c:spPr>
              <a:solidFill>
                <a:srgbClr val="F59E0B"/>
              </a:solidFill>
              <a:ln w="0">
                <a:noFill/>
              </a:ln>
            </c:spPr>
            <c:extLst>
              <c:ext xmlns:c16="http://schemas.microsoft.com/office/drawing/2014/chart" uri="{C3380CC4-5D6E-409C-BE32-E72D297353CC}">
                <c16:uniqueId val="{00000002-7A03-494C-974B-F1419C35B789}"/>
              </c:ext>
            </c:extLst>
          </c:dPt>
          <c:dPt>
            <c:idx val="3"/>
            <c:bubble3D val="0"/>
            <c:spPr>
              <a:solidFill>
                <a:srgbClr val="22C55E"/>
              </a:solidFill>
              <a:ln w="0">
                <a:noFill/>
              </a:ln>
            </c:spPr>
            <c:extLst>
              <c:ext xmlns:c16="http://schemas.microsoft.com/office/drawing/2014/chart" uri="{C3380CC4-5D6E-409C-BE32-E72D297353CC}">
                <c16:uniqueId val="{00000003-7A03-494C-974B-F1419C35B789}"/>
              </c:ext>
            </c:extLst>
          </c:dPt>
          <c:cat>
            <c:strRef>
              <c:f>'Meeting Agenda'!$L$72:$L$75</c:f>
              <c:strCache>
                <c:ptCount val="4"/>
                <c:pt idx="0">
                  <c:v>Info</c:v>
                </c:pt>
                <c:pt idx="1">
                  <c:v>Discuss</c:v>
                </c:pt>
                <c:pt idx="2">
                  <c:v>Decide</c:v>
                </c:pt>
                <c:pt idx="3">
                  <c:v>Break</c:v>
                </c:pt>
              </c:strCache>
            </c:strRef>
          </c:cat>
          <c:val>
            <c:numRef>
              <c:f>'Meeting Agenda'!$M$72:$M$75</c:f>
              <c:numCache>
                <c:formatCode>General</c:formatCode>
                <c:ptCount val="4"/>
                <c:pt idx="0">
                  <c:v>40</c:v>
                </c:pt>
                <c:pt idx="1">
                  <c:v>30</c:v>
                </c:pt>
                <c:pt idx="2">
                  <c:v>30</c:v>
                </c:pt>
                <c:pt idx="3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FB7-4944-9EF7-1F69858F2A0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50"/>
      </c:doughnutChart>
      <c:spPr>
        <a:noFill/>
        <a:ln w="0">
          <a:noFill/>
        </a:ln>
      </c:spPr>
    </c:plotArea>
    <c:legend>
      <c:legendPos val="r"/>
      <c:overlay val="0"/>
      <c:spPr>
        <a:noFill/>
        <a:ln w="0">
          <a:noFill/>
        </a:ln>
      </c:spPr>
      <c:txPr>
        <a:bodyPr/>
        <a:lstStyle/>
        <a:p>
          <a:pPr>
            <a:defRPr sz="1000" b="0" strike="noStrike" spc="-1">
              <a:solidFill>
                <a:srgbClr val="000000"/>
              </a:solidFill>
              <a:latin typeface="Calibri"/>
            </a:defRPr>
          </a:pPr>
          <a:endParaRPr lang="en-US"/>
        </a:p>
      </c:txPr>
    </c:legend>
    <c:plotVisOnly val="0"/>
    <c:dispBlanksAs val="gap"/>
    <c:showDLblsOverMax val="1"/>
  </c:chart>
  <c:spPr>
    <a:solidFill>
      <a:srgbClr val="FFFFFF"/>
    </a:solidFill>
    <a:ln w="9360">
      <a:solidFill>
        <a:srgbClr val="D9D9D9"/>
      </a:solidFill>
      <a:round/>
    </a:ln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26</xdr:row>
      <xdr:rowOff>161925</xdr:rowOff>
    </xdr:from>
    <xdr:to>
      <xdr:col>4</xdr:col>
      <xdr:colOff>818220</xdr:colOff>
      <xdr:row>45</xdr:row>
      <xdr:rowOff>151590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5</xdr:col>
      <xdr:colOff>19050</xdr:colOff>
      <xdr:row>26</xdr:row>
      <xdr:rowOff>163830</xdr:rowOff>
    </xdr:from>
    <xdr:to>
      <xdr:col>14</xdr:col>
      <xdr:colOff>530655</xdr:colOff>
      <xdr:row>43</xdr:row>
      <xdr:rowOff>164910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350" row="3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1132E15B-D243-4AAA-A6FC-AE33830994C6}">
  <we:reference id="wa200009404" version="1.0.0.8" store="en-US" storeType="OMEX"/>
  <we:alternateReferences>
    <we:reference id="wa200009404" version="1.0.0.8" store="en-US" storeType="OMEX"/>
  </we:alternateReferences>
  <we:properties>
    <we:property name="claude.fileId" value="&quot;b93b58a5-48f8-4f58-a1a9-725eb82f4a5c&quot;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M82"/>
  <sheetViews>
    <sheetView showGridLines="0" tabSelected="1" zoomScaleNormal="100" workbookViewId="0">
      <selection activeCell="O50" sqref="O50"/>
    </sheetView>
  </sheetViews>
  <sheetFormatPr defaultColWidth="8.6640625" defaultRowHeight="14.4" x14ac:dyDescent="0.3"/>
  <cols>
    <col min="1" max="1" width="2" customWidth="1"/>
    <col min="2" max="2" width="6" customWidth="1"/>
    <col min="3" max="3" width="46" customWidth="1"/>
    <col min="4" max="4" width="18" customWidth="1"/>
    <col min="5" max="5" width="14" customWidth="1"/>
    <col min="6" max="6" width="13" customWidth="1"/>
    <col min="7" max="8" width="12" customWidth="1"/>
    <col min="10" max="11" width="6" hidden="1" customWidth="1"/>
    <col min="12" max="13" width="13" hidden="1" customWidth="1"/>
  </cols>
  <sheetData>
    <row r="2" spans="2:8" ht="30" customHeight="1" x14ac:dyDescent="0.3">
      <c r="B2" s="22" t="s">
        <v>0</v>
      </c>
      <c r="C2" s="22"/>
      <c r="D2" s="22"/>
      <c r="E2" s="22"/>
      <c r="F2" s="22"/>
      <c r="G2" s="22"/>
      <c r="H2" s="22"/>
    </row>
    <row r="3" spans="2:8" ht="18" customHeight="1" x14ac:dyDescent="0.3">
      <c r="B3" s="23" t="s">
        <v>1</v>
      </c>
      <c r="C3" s="23"/>
      <c r="D3" s="23"/>
      <c r="E3" s="23"/>
      <c r="F3" s="23"/>
      <c r="G3" s="23"/>
      <c r="H3" s="23"/>
    </row>
    <row r="5" spans="2:8" ht="18" customHeight="1" x14ac:dyDescent="0.3">
      <c r="B5" s="17" t="s">
        <v>2</v>
      </c>
      <c r="C5" s="17"/>
      <c r="D5" s="18" t="s">
        <v>3</v>
      </c>
      <c r="E5" s="18"/>
      <c r="F5" s="18"/>
      <c r="G5" s="18"/>
      <c r="H5" s="18"/>
    </row>
    <row r="6" spans="2:8" ht="18" customHeight="1" x14ac:dyDescent="0.3">
      <c r="B6" s="17" t="s">
        <v>4</v>
      </c>
      <c r="C6" s="17"/>
      <c r="D6" s="18" t="s">
        <v>5</v>
      </c>
      <c r="E6" s="18"/>
      <c r="F6" s="18"/>
      <c r="G6" s="18"/>
      <c r="H6" s="18"/>
    </row>
    <row r="7" spans="2:8" ht="18" customHeight="1" x14ac:dyDescent="0.3">
      <c r="B7" s="17" t="s">
        <v>6</v>
      </c>
      <c r="C7" s="17"/>
      <c r="D7" s="18" t="s">
        <v>7</v>
      </c>
      <c r="E7" s="18"/>
      <c r="F7" s="18"/>
      <c r="G7" s="18"/>
      <c r="H7" s="18"/>
    </row>
    <row r="8" spans="2:8" ht="18" customHeight="1" x14ac:dyDescent="0.3">
      <c r="B8" s="17" t="s">
        <v>8</v>
      </c>
      <c r="C8" s="17"/>
      <c r="D8" s="18" t="s">
        <v>9</v>
      </c>
      <c r="E8" s="18"/>
      <c r="F8" s="18"/>
      <c r="G8" s="18"/>
      <c r="H8" s="18"/>
    </row>
    <row r="9" spans="2:8" ht="18" customHeight="1" x14ac:dyDescent="0.3">
      <c r="B9" s="17" t="s">
        <v>10</v>
      </c>
      <c r="C9" s="17"/>
      <c r="D9" s="18" t="s">
        <v>9</v>
      </c>
      <c r="E9" s="18"/>
      <c r="F9" s="18"/>
      <c r="G9" s="18"/>
      <c r="H9" s="18"/>
    </row>
    <row r="10" spans="2:8" ht="18" customHeight="1" x14ac:dyDescent="0.3">
      <c r="B10" s="17" t="s">
        <v>11</v>
      </c>
      <c r="C10" s="17"/>
      <c r="D10" s="18" t="s">
        <v>9</v>
      </c>
      <c r="E10" s="18"/>
      <c r="F10" s="18"/>
      <c r="G10" s="18"/>
      <c r="H10" s="18"/>
    </row>
    <row r="11" spans="2:8" ht="19.5" customHeight="1" x14ac:dyDescent="0.3">
      <c r="B11" s="19" t="s">
        <v>12</v>
      </c>
      <c r="C11" s="19"/>
      <c r="D11" s="20">
        <v>0.375</v>
      </c>
      <c r="E11" s="20"/>
      <c r="F11" s="21" t="s">
        <v>13</v>
      </c>
      <c r="G11" s="21"/>
      <c r="H11" s="21"/>
    </row>
    <row r="13" spans="2:8" ht="21.75" customHeight="1" x14ac:dyDescent="0.3">
      <c r="B13" s="1" t="s">
        <v>14</v>
      </c>
      <c r="C13" s="1" t="s">
        <v>15</v>
      </c>
      <c r="D13" s="1" t="s">
        <v>16</v>
      </c>
      <c r="E13" s="1" t="s">
        <v>17</v>
      </c>
      <c r="F13" s="1" t="s">
        <v>18</v>
      </c>
      <c r="G13" s="1" t="s">
        <v>19</v>
      </c>
      <c r="H13" s="1" t="s">
        <v>20</v>
      </c>
    </row>
    <row r="14" spans="2:8" ht="21.75" customHeight="1" x14ac:dyDescent="0.3">
      <c r="B14" s="2">
        <v>1</v>
      </c>
      <c r="C14" s="3" t="s">
        <v>21</v>
      </c>
      <c r="D14" s="4" t="s">
        <v>22</v>
      </c>
      <c r="E14" s="5" t="s">
        <v>23</v>
      </c>
      <c r="F14" s="6">
        <v>5</v>
      </c>
      <c r="G14" s="7">
        <f>IF($F14="","",D11)</f>
        <v>0.375</v>
      </c>
      <c r="H14" s="7">
        <f t="shared" ref="H14:H25" si="0">IF($F14="","",G14+$F14/1440)</f>
        <v>0.37847222222222221</v>
      </c>
    </row>
    <row r="15" spans="2:8" ht="21.75" customHeight="1" x14ac:dyDescent="0.3">
      <c r="B15" s="8">
        <v>2</v>
      </c>
      <c r="C15" s="9" t="s">
        <v>24</v>
      </c>
      <c r="D15" s="4" t="s">
        <v>25</v>
      </c>
      <c r="E15" s="5" t="s">
        <v>23</v>
      </c>
      <c r="F15" s="6">
        <v>10</v>
      </c>
      <c r="G15" s="10">
        <f t="shared" ref="G15:G25" si="1">IF($F15="","",H14)</f>
        <v>0.37847222222222221</v>
      </c>
      <c r="H15" s="10">
        <f t="shared" si="0"/>
        <v>0.38541666666666663</v>
      </c>
    </row>
    <row r="16" spans="2:8" ht="21.75" customHeight="1" x14ac:dyDescent="0.3">
      <c r="B16" s="2">
        <v>3</v>
      </c>
      <c r="C16" s="3" t="s">
        <v>26</v>
      </c>
      <c r="D16" s="4" t="s">
        <v>27</v>
      </c>
      <c r="E16" s="5" t="s">
        <v>23</v>
      </c>
      <c r="F16" s="6">
        <v>10</v>
      </c>
      <c r="G16" s="7">
        <f t="shared" si="1"/>
        <v>0.38541666666666663</v>
      </c>
      <c r="H16" s="7">
        <f t="shared" si="0"/>
        <v>0.39236111111111105</v>
      </c>
    </row>
    <row r="17" spans="2:8" ht="21.75" customHeight="1" x14ac:dyDescent="0.3">
      <c r="B17" s="8">
        <v>4</v>
      </c>
      <c r="C17" s="9" t="s">
        <v>28</v>
      </c>
      <c r="D17" s="4" t="s">
        <v>29</v>
      </c>
      <c r="E17" s="5" t="s">
        <v>30</v>
      </c>
      <c r="F17" s="6">
        <v>15</v>
      </c>
      <c r="G17" s="10">
        <f t="shared" si="1"/>
        <v>0.39236111111111105</v>
      </c>
      <c r="H17" s="10">
        <f t="shared" si="0"/>
        <v>0.40277777777777773</v>
      </c>
    </row>
    <row r="18" spans="2:8" ht="21.75" customHeight="1" x14ac:dyDescent="0.3">
      <c r="B18" s="2">
        <v>5</v>
      </c>
      <c r="C18" s="3" t="s">
        <v>31</v>
      </c>
      <c r="D18" s="4" t="s">
        <v>32</v>
      </c>
      <c r="E18" s="5" t="s">
        <v>33</v>
      </c>
      <c r="F18" s="6">
        <v>15</v>
      </c>
      <c r="G18" s="7">
        <f t="shared" si="1"/>
        <v>0.40277777777777773</v>
      </c>
      <c r="H18" s="7">
        <f t="shared" si="0"/>
        <v>0.41319444444444442</v>
      </c>
    </row>
    <row r="19" spans="2:8" ht="21.75" customHeight="1" x14ac:dyDescent="0.3">
      <c r="B19" s="8">
        <v>6</v>
      </c>
      <c r="C19" s="9" t="s">
        <v>34</v>
      </c>
      <c r="D19" s="4" t="s">
        <v>35</v>
      </c>
      <c r="E19" s="5" t="s">
        <v>33</v>
      </c>
      <c r="F19" s="6">
        <v>10</v>
      </c>
      <c r="G19" s="10">
        <f t="shared" si="1"/>
        <v>0.41319444444444442</v>
      </c>
      <c r="H19" s="10">
        <f t="shared" si="0"/>
        <v>0.42013888888888884</v>
      </c>
    </row>
    <row r="20" spans="2:8" ht="21.75" customHeight="1" x14ac:dyDescent="0.3">
      <c r="B20" s="2">
        <v>7</v>
      </c>
      <c r="C20" s="3" t="s">
        <v>36</v>
      </c>
      <c r="D20" s="4" t="s">
        <v>25</v>
      </c>
      <c r="E20" s="5" t="s">
        <v>23</v>
      </c>
      <c r="F20" s="6">
        <v>10</v>
      </c>
      <c r="G20" s="7">
        <f t="shared" si="1"/>
        <v>0.42013888888888884</v>
      </c>
      <c r="H20" s="7">
        <f t="shared" si="0"/>
        <v>0.42708333333333326</v>
      </c>
    </row>
    <row r="21" spans="2:8" ht="21.75" customHeight="1" x14ac:dyDescent="0.3">
      <c r="B21" s="8">
        <v>8</v>
      </c>
      <c r="C21" s="9" t="s">
        <v>37</v>
      </c>
      <c r="D21" s="4" t="s">
        <v>38</v>
      </c>
      <c r="E21" s="5" t="s">
        <v>39</v>
      </c>
      <c r="F21" s="6">
        <v>5</v>
      </c>
      <c r="G21" s="10">
        <f t="shared" si="1"/>
        <v>0.42708333333333326</v>
      </c>
      <c r="H21" s="10">
        <f t="shared" si="0"/>
        <v>0.43055555555555547</v>
      </c>
    </row>
    <row r="22" spans="2:8" ht="21.75" customHeight="1" x14ac:dyDescent="0.3">
      <c r="B22" s="2">
        <v>9</v>
      </c>
      <c r="C22" s="3" t="s">
        <v>40</v>
      </c>
      <c r="D22" s="4" t="s">
        <v>27</v>
      </c>
      <c r="E22" s="5" t="s">
        <v>30</v>
      </c>
      <c r="F22" s="6">
        <v>15</v>
      </c>
      <c r="G22" s="7">
        <f t="shared" si="1"/>
        <v>0.43055555555555547</v>
      </c>
      <c r="H22" s="7">
        <f t="shared" si="0"/>
        <v>0.44097222222222215</v>
      </c>
    </row>
    <row r="23" spans="2:8" ht="21.75" customHeight="1" x14ac:dyDescent="0.3">
      <c r="B23" s="8">
        <v>10</v>
      </c>
      <c r="C23" s="9" t="s">
        <v>41</v>
      </c>
      <c r="D23" s="4" t="s">
        <v>42</v>
      </c>
      <c r="E23" s="5" t="s">
        <v>33</v>
      </c>
      <c r="F23" s="6">
        <v>5</v>
      </c>
      <c r="G23" s="10">
        <f t="shared" si="1"/>
        <v>0.44097222222222215</v>
      </c>
      <c r="H23" s="10">
        <f t="shared" si="0"/>
        <v>0.44444444444444436</v>
      </c>
    </row>
    <row r="24" spans="2:8" ht="21.75" customHeight="1" x14ac:dyDescent="0.3">
      <c r="B24" s="2">
        <v>11</v>
      </c>
      <c r="C24" s="3" t="s">
        <v>43</v>
      </c>
      <c r="D24" s="4" t="s">
        <v>22</v>
      </c>
      <c r="E24" s="5" t="s">
        <v>23</v>
      </c>
      <c r="F24" s="6">
        <v>5</v>
      </c>
      <c r="G24" s="7">
        <f t="shared" si="1"/>
        <v>0.44444444444444436</v>
      </c>
      <c r="H24" s="7">
        <f t="shared" si="0"/>
        <v>0.44791666666666657</v>
      </c>
    </row>
    <row r="25" spans="2:8" ht="21.75" customHeight="1" x14ac:dyDescent="0.3">
      <c r="B25" s="8"/>
      <c r="C25" s="9"/>
      <c r="D25" s="4"/>
      <c r="E25" s="5"/>
      <c r="F25" s="6"/>
      <c r="G25" s="10" t="str">
        <f t="shared" si="1"/>
        <v/>
      </c>
      <c r="H25" s="10" t="str">
        <f t="shared" si="0"/>
        <v/>
      </c>
    </row>
    <row r="26" spans="2:8" ht="19.5" customHeight="1" x14ac:dyDescent="0.3">
      <c r="B26" s="14" t="s">
        <v>44</v>
      </c>
      <c r="C26" s="14"/>
      <c r="D26" s="14"/>
      <c r="E26" s="11"/>
      <c r="F26" s="12">
        <f>SUM(F14:F25)</f>
        <v>105</v>
      </c>
      <c r="G26" s="15">
        <f>IF(SUM(F14:F25)=0,"",D11+SUM(F14:F25)/1440)</f>
        <v>0.44791666666666669</v>
      </c>
      <c r="H26" s="15"/>
    </row>
    <row r="68" spans="2:13" ht="6" customHeight="1" x14ac:dyDescent="0.3">
      <c r="B68" s="16"/>
      <c r="C68" s="16"/>
      <c r="D68" s="16"/>
      <c r="E68" s="16"/>
      <c r="F68" s="16"/>
      <c r="G68" s="16"/>
      <c r="H68" s="16"/>
    </row>
    <row r="69" spans="2:13" ht="33.75" customHeight="1" x14ac:dyDescent="0.3"/>
    <row r="72" spans="2:13" x14ac:dyDescent="0.3">
      <c r="J72" t="s">
        <v>45</v>
      </c>
      <c r="K72" s="13">
        <f t="shared" ref="K72:K82" si="2">F14</f>
        <v>5</v>
      </c>
      <c r="L72" t="s">
        <v>23</v>
      </c>
      <c r="M72">
        <f>SUMIF($E$14:$E$25,"Info",$F$14:$F$25)</f>
        <v>40</v>
      </c>
    </row>
    <row r="73" spans="2:13" x14ac:dyDescent="0.3">
      <c r="J73" t="s">
        <v>46</v>
      </c>
      <c r="K73" s="13">
        <f t="shared" si="2"/>
        <v>10</v>
      </c>
      <c r="L73" t="s">
        <v>33</v>
      </c>
      <c r="M73">
        <f>SUMIF($E$14:$E$25,"Discuss",$F$14:$F$25)</f>
        <v>30</v>
      </c>
    </row>
    <row r="74" spans="2:13" x14ac:dyDescent="0.3">
      <c r="J74" t="s">
        <v>47</v>
      </c>
      <c r="K74" s="13">
        <f t="shared" si="2"/>
        <v>10</v>
      </c>
      <c r="L74" t="s">
        <v>30</v>
      </c>
      <c r="M74">
        <f>SUMIF($E$14:$E$25,"Decide",$F$14:$F$25)</f>
        <v>30</v>
      </c>
    </row>
    <row r="75" spans="2:13" x14ac:dyDescent="0.3">
      <c r="J75" t="s">
        <v>48</v>
      </c>
      <c r="K75" s="13">
        <f t="shared" si="2"/>
        <v>15</v>
      </c>
      <c r="L75" t="s">
        <v>39</v>
      </c>
      <c r="M75">
        <f>SUMIF($E$14:$E$25,"Break",$F$14:$F$25)</f>
        <v>5</v>
      </c>
    </row>
    <row r="76" spans="2:13" x14ac:dyDescent="0.3">
      <c r="J76" t="s">
        <v>49</v>
      </c>
      <c r="K76" s="13">
        <f t="shared" si="2"/>
        <v>15</v>
      </c>
    </row>
    <row r="77" spans="2:13" x14ac:dyDescent="0.3">
      <c r="J77" t="s">
        <v>50</v>
      </c>
      <c r="K77" s="13">
        <f t="shared" si="2"/>
        <v>10</v>
      </c>
    </row>
    <row r="78" spans="2:13" x14ac:dyDescent="0.3">
      <c r="J78" t="s">
        <v>51</v>
      </c>
      <c r="K78" s="13">
        <f t="shared" si="2"/>
        <v>10</v>
      </c>
    </row>
    <row r="79" spans="2:13" x14ac:dyDescent="0.3">
      <c r="J79" t="s">
        <v>52</v>
      </c>
      <c r="K79" s="13">
        <f t="shared" si="2"/>
        <v>5</v>
      </c>
    </row>
    <row r="80" spans="2:13" x14ac:dyDescent="0.3">
      <c r="J80" t="s">
        <v>53</v>
      </c>
      <c r="K80" s="13">
        <f t="shared" si="2"/>
        <v>15</v>
      </c>
    </row>
    <row r="81" spans="10:11" x14ac:dyDescent="0.3">
      <c r="J81" t="s">
        <v>54</v>
      </c>
      <c r="K81" s="13">
        <f t="shared" si="2"/>
        <v>5</v>
      </c>
    </row>
    <row r="82" spans="10:11" x14ac:dyDescent="0.3">
      <c r="J82" t="s">
        <v>55</v>
      </c>
      <c r="K82" s="13">
        <f t="shared" si="2"/>
        <v>5</v>
      </c>
    </row>
  </sheetData>
  <mergeCells count="20">
    <mergeCell ref="B2:H2"/>
    <mergeCell ref="B3:H3"/>
    <mergeCell ref="B5:C5"/>
    <mergeCell ref="D5:H5"/>
    <mergeCell ref="B6:C6"/>
    <mergeCell ref="D6:H6"/>
    <mergeCell ref="B7:C7"/>
    <mergeCell ref="D7:H7"/>
    <mergeCell ref="B8:C8"/>
    <mergeCell ref="D8:H8"/>
    <mergeCell ref="B9:C9"/>
    <mergeCell ref="D9:H9"/>
    <mergeCell ref="B26:D26"/>
    <mergeCell ref="G26:H26"/>
    <mergeCell ref="B68:H68"/>
    <mergeCell ref="B10:C10"/>
    <mergeCell ref="D10:H10"/>
    <mergeCell ref="B11:C11"/>
    <mergeCell ref="D11:E11"/>
    <mergeCell ref="F11:H11"/>
  </mergeCells>
  <conditionalFormatting sqref="E14:E25">
    <cfRule type="cellIs" dxfId="3" priority="2" operator="equal">
      <formula>"Decide"</formula>
    </cfRule>
    <cfRule type="cellIs" dxfId="2" priority="3" operator="equal">
      <formula>"Discuss"</formula>
    </cfRule>
    <cfRule type="cellIs" dxfId="1" priority="4" operator="equal">
      <formula>"Info"</formula>
    </cfRule>
    <cfRule type="cellIs" dxfId="0" priority="5" operator="equal">
      <formula>"Break"</formula>
    </cfRule>
  </conditionalFormatting>
  <dataValidations count="1">
    <dataValidation type="list" allowBlank="1" sqref="E14:E25" xr:uid="{00000000-0002-0000-0000-000000000000}">
      <formula1>"Info,Discuss,Decide,Break"</formula1>
      <formula2>0</formula2>
    </dataValidation>
  </dataValidations>
  <pageMargins left="0.2" right="0.2" top="1" bottom="1" header="0.511811023622047" footer="0.511811023622047"/>
  <pageSetup fitToHeight="0" orientation="landscape" horizontalDpi="3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Meeting Agenda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description/>
  <cp:lastModifiedBy>Murali Krishna</cp:lastModifiedBy>
  <dcterms:created xsi:type="dcterms:W3CDTF">2026-07-05T15:22:24Z</dcterms:created>
  <dcterms:modified xsi:type="dcterms:W3CDTF">2026-07-10T19:58:10Z</dcterms:modified>
</cp:coreProperties>
</file>