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0" documentId="13_ncr:1_{DDAAD389-9545-4D86-BE10-F100833AA680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Milestone Lis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9" i="1" l="1"/>
  <c r="AB9" i="1"/>
  <c r="AA10" i="1"/>
  <c r="AB10" i="1"/>
  <c r="AA11" i="1"/>
  <c r="AB11" i="1"/>
  <c r="AA12" i="1"/>
  <c r="AB12" i="1"/>
  <c r="AB22" i="1"/>
  <c r="AB21" i="1"/>
  <c r="AB20" i="1"/>
  <c r="AB19" i="1"/>
  <c r="AB18" i="1"/>
  <c r="AB17" i="1"/>
  <c r="AB16" i="1"/>
  <c r="AB15" i="1"/>
  <c r="AB14" i="1"/>
  <c r="AB13" i="1"/>
  <c r="AA22" i="1"/>
  <c r="AA21" i="1"/>
  <c r="AA20" i="1"/>
  <c r="AA19" i="1"/>
  <c r="AA18" i="1"/>
  <c r="AA17" i="1"/>
  <c r="AA16" i="1"/>
  <c r="AA15" i="1"/>
  <c r="AA14" i="1"/>
  <c r="AA13" i="1"/>
  <c r="I12" i="1"/>
  <c r="I11" i="1"/>
  <c r="I10" i="1"/>
  <c r="I9" i="1"/>
  <c r="H6" i="1"/>
  <c r="F6" i="1"/>
  <c r="D6" i="1"/>
  <c r="B6" i="1"/>
</calcChain>
</file>

<file path=xl/sharedStrings.xml><?xml version="1.0" encoding="utf-8"?>
<sst xmlns="http://schemas.openxmlformats.org/spreadsheetml/2006/main" count="32" uniqueCount="27">
  <si>
    <t>MILESTONE LIST</t>
  </si>
  <si>
    <t>Key milestones with baseline vs. forecast dates and automatic slippage  ·  Engineering · IT · Healthcare · Construction</t>
  </si>
  <si>
    <t>MILESTONES</t>
  </si>
  <si>
    <t>ACHIEVED</t>
  </si>
  <si>
    <t>UPCOMING</t>
  </si>
  <si>
    <t>AT RISK / MISSED</t>
  </si>
  <si>
    <t>#</t>
  </si>
  <si>
    <t>Milestone</t>
  </si>
  <si>
    <t>Description</t>
  </si>
  <si>
    <t>Baseline Date</t>
  </si>
  <si>
    <t>Forecast / Actual</t>
  </si>
  <si>
    <t>Owner</t>
  </si>
  <si>
    <t>Status</t>
  </si>
  <si>
    <t>Variance (days)</t>
  </si>
  <si>
    <t>Project kick-off</t>
  </si>
  <si>
    <t>Project formally started</t>
  </si>
  <si>
    <t>[Owner]</t>
  </si>
  <si>
    <t>Achieved</t>
  </si>
  <si>
    <t>Design / requirements sign-off</t>
  </si>
  <si>
    <t>Baseline of scope and design</t>
  </si>
  <si>
    <t>On Track</t>
  </si>
  <si>
    <t>Build / execution complete</t>
  </si>
  <si>
    <t>All deliverables built</t>
  </si>
  <si>
    <t>Not Started</t>
  </si>
  <si>
    <t>Go-live / handover</t>
  </si>
  <si>
    <t>Solution deployed and accepted</t>
  </si>
  <si>
    <t>Days from first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</si>
</sst>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&quot; d&quot;"/>
  </numFmts>
  <fonts count="10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8.5"/>
      <color rgb="FFFFFFFF"/>
      <name val="Calibri"/>
      <charset val="1"/>
    </font>
    <font>
      <b/>
      <sz val="16"/>
      <color rgb="FF0F2742"/>
      <name val="Calibri"/>
      <charset val="1"/>
    </font>
    <font>
      <b/>
      <sz val="9"/>
      <color rgb="FFFFFFFF"/>
      <name val="Calibri"/>
      <charset val="1"/>
    </font>
    <font>
      <sz val="9"/>
      <color rgb="FF1E293B"/>
      <name val="Calibri"/>
      <charset val="1"/>
    </font>
    <font>
      <sz val="9"/>
      <color rgb="FF1D4ED8"/>
      <name val="Calibri"/>
      <charset val="1"/>
    </font>
    <font>
      <i/>
      <sz val="9"/>
      <color rgb="FF1D4ED8"/>
      <name val="Calibri"/>
      <charset val="1"/>
    </font>
    <font>
      <sz val="11"/>
      <color rgb="FF1E293B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2563EB"/>
      </patternFill>
    </fill>
    <fill>
      <patternFill patternType="solid">
        <fgColor rgb="FFFFFDEB"/>
        <bgColor rgb="FFFFFFFF"/>
      </patternFill>
    </fill>
    <fill>
      <patternFill patternType="solid">
        <fgColor rgb="FFEFF6FF"/>
        <bgColor rgb="FFF1F5F9"/>
      </patternFill>
    </fill>
  </fills>
  <borders count="6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6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 indent="1"/>
    </xf>
    <xf numFmtId="164" fontId="7" fillId="7" borderId="4" xfId="0" applyNumberFormat="1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65" fontId="6" fillId="5" borderId="4" xfId="0" applyNumberFormat="1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left" vertical="center" wrapText="1" indent="1"/>
    </xf>
    <xf numFmtId="165" fontId="6" fillId="8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/>
    </xf>
    <xf numFmtId="164" fontId="9" fillId="7" borderId="4" xfId="0" applyNumberFormat="1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165" fontId="9" fillId="5" borderId="4" xfId="0" applyNumberFormat="1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165" fontId="9" fillId="8" borderId="4" xfId="0" applyNumberFormat="1" applyFont="1" applyFill="1" applyBorder="1" applyAlignment="1">
      <alignment horizontal="left" vertical="center"/>
    </xf>
    <xf numFmtId="1" fontId="4" fillId="5" borderId="2" xfId="0" applyNumberFormat="1" applyFont="1" applyFill="1" applyBorder="1" applyAlignment="1">
      <alignment horizontal="center" vertical="center"/>
    </xf>
    <xf numFmtId="0" fontId="0" fillId="0" borderId="5" xfId="0" applyBorder="1"/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b/>
        <color rgb="FF334155"/>
        <name val="Calibri"/>
        <charset val="1"/>
      </font>
      <fill>
        <patternFill>
          <bgColor rgb="FFF1F5F9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F6FF"/>
      <rgbColor rgb="FFF1F5F9"/>
      <rgbColor rgb="FFFFFDEB"/>
      <rgbColor rgb="FFD5DEEA"/>
      <rgbColor rgb="FFFF99CC"/>
      <rgbColor rgb="FFD9D9D9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69696"/>
      <rgbColor rgb="FF0F2742"/>
      <rgbColor rgb="FF339966"/>
      <rgbColor rgb="FF003300"/>
      <rgbColor rgb="FF334155"/>
      <rgbColor rgb="FF92400E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Milestone Timeline  (days from first milestone)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Days from first milestone</c:v>
          </c:tx>
          <c:spPr>
            <a:solidFill>
              <a:srgbClr val="2563EB"/>
            </a:solidFill>
            <a:ln>
              <a:noFill/>
            </a:ln>
            <a:effectLst/>
          </c:spPr>
          <c:invertIfNegative val="0"/>
          <c:cat>
            <c:strRef>
              <c:f>'Milestone List'!$AA$9:$AA$22</c:f>
              <c:strCache>
                <c:ptCount val="4"/>
                <c:pt idx="0">
                  <c:v>Project kick-off</c:v>
                </c:pt>
                <c:pt idx="1">
                  <c:v>Design / requirements sign-off</c:v>
                </c:pt>
                <c:pt idx="2">
                  <c:v>Build / execution complete</c:v>
                </c:pt>
                <c:pt idx="3">
                  <c:v>Go-live / handover</c:v>
                </c:pt>
              </c:strCache>
            </c:strRef>
          </c:cat>
          <c:val>
            <c:numRef>
              <c:f>'Milestone List'!$AB$9:$AB$22</c:f>
              <c:numCache>
                <c:formatCode>General</c:formatCode>
                <c:ptCount val="14"/>
                <c:pt idx="0">
                  <c:v>0</c:v>
                </c:pt>
                <c:pt idx="1">
                  <c:v>50</c:v>
                </c:pt>
                <c:pt idx="2">
                  <c:v>137</c:v>
                </c:pt>
                <c:pt idx="3">
                  <c:v>181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1-42A0-BF2E-FC8DDCE93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51289392"/>
        <c:axId val="1075418688"/>
      </c:barChart>
      <c:catAx>
        <c:axId val="1151289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18688"/>
        <c:crosses val="autoZero"/>
        <c:auto val="1"/>
        <c:lblAlgn val="ctr"/>
        <c:lblOffset val="100"/>
        <c:noMultiLvlLbl val="0"/>
      </c:catAx>
      <c:valAx>
        <c:axId val="1075418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28939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255271</xdr:colOff>
      <xdr:row>3</xdr:row>
      <xdr:rowOff>161925</xdr:rowOff>
    </xdr:from>
    <xdr:to>
      <xdr:col>20</xdr:col>
      <xdr:colOff>200026</xdr:colOff>
      <xdr:row>18</xdr:row>
      <xdr:rowOff>20953</xdr:rowOff>
    </xdr:to>
    <xdr:graphicFrame macro="">
      <xdr:nvGraphicFramePr>
        <xdr:cNvPr id="19" name="MilestoneTimeline">
          <a:extLst>
            <a:ext uri="{FF2B5EF4-FFF2-40B4-BE49-F238E27FC236}">
              <a16:creationId xmlns:a16="http://schemas.microsoft.com/office/drawing/2014/main" id="{E159CE36-D4F8-C0C4-D925-DB61865115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62B0471-ECFB-449B-9AC7-EAA16E516F18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c6957b4a-1731-4de6-9fd2-a0a69b7fea90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25"/>
  <sheetViews>
    <sheetView showGridLines="0" tabSelected="1" zoomScaleNormal="100" workbookViewId="0">
      <pane ySplit="8" topLeftCell="A9" activePane="bottomLeft" state="frozen"/>
      <selection pane="bottomLeft" activeCell="S24" sqref="S24"/>
    </sheetView>
  </sheetViews>
  <sheetFormatPr defaultColWidth="8.6640625" defaultRowHeight="14.4" x14ac:dyDescent="0.3"/>
  <cols>
    <col min="1" max="1" width="2.21875" customWidth="1"/>
    <col min="2" max="2" width="4.44140625" customWidth="1"/>
    <col min="3" max="3" width="26" customWidth="1"/>
    <col min="4" max="4" width="30" customWidth="1"/>
    <col min="5" max="5" width="13" customWidth="1"/>
    <col min="6" max="6" width="14" customWidth="1"/>
    <col min="7" max="7" width="13" customWidth="1"/>
    <col min="8" max="8" width="14" customWidth="1"/>
    <col min="9" max="9" width="13" customWidth="1"/>
    <col min="10" max="10" width="2.21875" customWidth="1"/>
    <col min="28" max="28" width="13" hidden="1" customWidth="1"/>
  </cols>
  <sheetData>
    <row r="1" spans="2:28" ht="6" customHeight="1" x14ac:dyDescent="0.3"/>
    <row r="2" spans="2:28" ht="30" customHeight="1" x14ac:dyDescent="0.3">
      <c r="B2" s="18" t="s">
        <v>0</v>
      </c>
      <c r="C2" s="18"/>
      <c r="D2" s="18"/>
      <c r="E2" s="18"/>
      <c r="F2" s="18"/>
      <c r="G2" s="18"/>
      <c r="H2" s="18"/>
      <c r="I2" s="18"/>
    </row>
    <row r="3" spans="2:28" ht="18" customHeight="1" x14ac:dyDescent="0.3">
      <c r="B3" s="19" t="s">
        <v>1</v>
      </c>
      <c r="C3" s="19"/>
      <c r="D3" s="19"/>
      <c r="E3" s="19"/>
      <c r="F3" s="19"/>
      <c r="G3" s="19"/>
      <c r="H3" s="19"/>
      <c r="I3" s="19"/>
    </row>
    <row r="5" spans="2:28" ht="15" customHeight="1" x14ac:dyDescent="0.3">
      <c r="B5" s="20" t="s">
        <v>2</v>
      </c>
      <c r="C5" s="20"/>
      <c r="D5" s="20" t="s">
        <v>3</v>
      </c>
      <c r="E5" s="20"/>
      <c r="F5" s="20" t="s">
        <v>4</v>
      </c>
      <c r="G5" s="20"/>
      <c r="H5" s="20" t="s">
        <v>5</v>
      </c>
      <c r="I5" s="20"/>
    </row>
    <row r="6" spans="2:28" ht="24" customHeight="1" x14ac:dyDescent="0.3">
      <c r="B6" s="16">
        <f>COUNTIF(C9:C22,"?*")</f>
        <v>4</v>
      </c>
      <c r="C6" s="16"/>
      <c r="D6" s="16">
        <f>COUNTIF(H9:H22,"Achieved")</f>
        <v>1</v>
      </c>
      <c r="E6" s="16"/>
      <c r="F6" s="16">
        <f>COUNTIF(H9:H22,"Not Started")+COUNTIF(H9:H22,"On Track")</f>
        <v>3</v>
      </c>
      <c r="G6" s="16"/>
      <c r="H6" s="16">
        <f>COUNTIF(H9:H22,"At Risk")+COUNTIF(H9:H22,"Missed")</f>
        <v>0</v>
      </c>
      <c r="I6" s="16"/>
    </row>
    <row r="8" spans="2:28" ht="30" customHeight="1" x14ac:dyDescent="0.3"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AA8" t="s">
        <v>7</v>
      </c>
      <c r="AB8" t="s">
        <v>26</v>
      </c>
    </row>
    <row r="9" spans="2:28" ht="19.5" customHeight="1" x14ac:dyDescent="0.3">
      <c r="B9" s="2">
        <v>1</v>
      </c>
      <c r="C9" s="3" t="s">
        <v>14</v>
      </c>
      <c r="D9" s="3" t="s">
        <v>15</v>
      </c>
      <c r="E9" s="4">
        <v>46037</v>
      </c>
      <c r="F9" s="4">
        <v>46037</v>
      </c>
      <c r="G9" s="5" t="s">
        <v>16</v>
      </c>
      <c r="H9" s="2" t="s">
        <v>17</v>
      </c>
      <c r="I9" s="6">
        <f>IFERROR(F9-E9,"")</f>
        <v>0</v>
      </c>
      <c r="AA9" t="str">
        <f>IF($C9="","",$C9)</f>
        <v>Project kick-off</v>
      </c>
      <c r="AB9">
        <f>IF($F9="",NA(),$F9-MIN($F$9:$F$22))</f>
        <v>0</v>
      </c>
    </row>
    <row r="10" spans="2:28" ht="19.5" customHeight="1" x14ac:dyDescent="0.3">
      <c r="B10" s="7">
        <v>2</v>
      </c>
      <c r="C10" s="8" t="s">
        <v>18</v>
      </c>
      <c r="D10" s="8" t="s">
        <v>19</v>
      </c>
      <c r="E10" s="4">
        <v>46083</v>
      </c>
      <c r="F10" s="4">
        <v>46087</v>
      </c>
      <c r="G10" s="5" t="s">
        <v>16</v>
      </c>
      <c r="H10" s="7" t="s">
        <v>20</v>
      </c>
      <c r="I10" s="9">
        <f>IFERROR(F10-E10,"")</f>
        <v>4</v>
      </c>
      <c r="AA10" t="str">
        <f>IF($C10="","",$C10)</f>
        <v>Design / requirements sign-off</v>
      </c>
      <c r="AB10">
        <f>IF($F10="",NA(),$F10-MIN($F$9:$F$22))</f>
        <v>50</v>
      </c>
    </row>
    <row r="11" spans="2:28" ht="19.5" customHeight="1" x14ac:dyDescent="0.3">
      <c r="B11" s="2">
        <v>3</v>
      </c>
      <c r="C11" s="3" t="s">
        <v>21</v>
      </c>
      <c r="D11" s="3" t="s">
        <v>22</v>
      </c>
      <c r="E11" s="4">
        <v>46174</v>
      </c>
      <c r="F11" s="4">
        <v>46174</v>
      </c>
      <c r="G11" s="5" t="s">
        <v>16</v>
      </c>
      <c r="H11" s="2" t="s">
        <v>23</v>
      </c>
      <c r="I11" s="6">
        <f>IFERROR(F11-E11,"")</f>
        <v>0</v>
      </c>
      <c r="AA11" t="str">
        <f>IF($C11="","",$C11)</f>
        <v>Build / execution complete</v>
      </c>
      <c r="AB11">
        <f>IF($F11="",NA(),$F11-MIN($F$9:$F$22))</f>
        <v>137</v>
      </c>
    </row>
    <row r="12" spans="2:28" ht="19.5" customHeight="1" x14ac:dyDescent="0.3">
      <c r="B12" s="7">
        <v>4</v>
      </c>
      <c r="C12" s="8" t="s">
        <v>24</v>
      </c>
      <c r="D12" s="8" t="s">
        <v>25</v>
      </c>
      <c r="E12" s="4">
        <v>46218</v>
      </c>
      <c r="F12" s="4">
        <v>46218</v>
      </c>
      <c r="G12" s="5" t="s">
        <v>16</v>
      </c>
      <c r="H12" s="7" t="s">
        <v>23</v>
      </c>
      <c r="I12" s="9">
        <f>IFERROR(F12-E12,"")</f>
        <v>0</v>
      </c>
      <c r="AA12" t="str">
        <f>IF($C12="","",$C12)</f>
        <v>Go-live / handover</v>
      </c>
      <c r="AB12">
        <f>IF($F12="",NA(),$F12-MIN($F$9:$F$22))</f>
        <v>181</v>
      </c>
    </row>
    <row r="13" spans="2:28" ht="19.5" customHeight="1" x14ac:dyDescent="0.3">
      <c r="B13" s="10"/>
      <c r="C13" s="10"/>
      <c r="D13" s="10"/>
      <c r="E13" s="11"/>
      <c r="F13" s="11"/>
      <c r="G13" s="12"/>
      <c r="H13" s="10"/>
      <c r="I13" s="13"/>
      <c r="AA13" t="str">
        <f t="shared" ref="AA10:AA22" si="0">IF($C13="","",$C13)</f>
        <v/>
      </c>
      <c r="AB13" t="e">
        <f t="shared" ref="AB10:AB22" si="1">IF($F13="",NA(),$F13-MIN($F$9:$F$22))</f>
        <v>#N/A</v>
      </c>
    </row>
    <row r="14" spans="2:28" ht="19.5" customHeight="1" x14ac:dyDescent="0.3">
      <c r="B14" s="14"/>
      <c r="C14" s="14"/>
      <c r="D14" s="14"/>
      <c r="E14" s="11"/>
      <c r="F14" s="11"/>
      <c r="G14" s="12"/>
      <c r="H14" s="14"/>
      <c r="I14" s="15"/>
      <c r="AA14" t="str">
        <f t="shared" si="0"/>
        <v/>
      </c>
      <c r="AB14" t="e">
        <f t="shared" si="1"/>
        <v>#N/A</v>
      </c>
    </row>
    <row r="15" spans="2:28" ht="19.5" customHeight="1" x14ac:dyDescent="0.3">
      <c r="B15" s="10"/>
      <c r="C15" s="10"/>
      <c r="D15" s="10"/>
      <c r="E15" s="11"/>
      <c r="F15" s="11"/>
      <c r="G15" s="12"/>
      <c r="H15" s="10"/>
      <c r="I15" s="13"/>
      <c r="AA15" t="str">
        <f t="shared" si="0"/>
        <v/>
      </c>
      <c r="AB15" t="e">
        <f t="shared" si="1"/>
        <v>#N/A</v>
      </c>
    </row>
    <row r="16" spans="2:28" ht="19.5" customHeight="1" x14ac:dyDescent="0.3">
      <c r="B16" s="14"/>
      <c r="C16" s="14"/>
      <c r="D16" s="14"/>
      <c r="E16" s="11"/>
      <c r="F16" s="11"/>
      <c r="G16" s="12"/>
      <c r="H16" s="14"/>
      <c r="I16" s="15"/>
      <c r="AA16" t="str">
        <f t="shared" si="0"/>
        <v/>
      </c>
      <c r="AB16" t="e">
        <f t="shared" si="1"/>
        <v>#N/A</v>
      </c>
    </row>
    <row r="17" spans="2:28" ht="19.5" customHeight="1" x14ac:dyDescent="0.3">
      <c r="B17" s="10"/>
      <c r="C17" s="10"/>
      <c r="D17" s="10"/>
      <c r="E17" s="11"/>
      <c r="F17" s="11"/>
      <c r="G17" s="12"/>
      <c r="H17" s="10"/>
      <c r="I17" s="13"/>
      <c r="AA17" t="str">
        <f t="shared" si="0"/>
        <v/>
      </c>
      <c r="AB17" t="e">
        <f t="shared" si="1"/>
        <v>#N/A</v>
      </c>
    </row>
    <row r="18" spans="2:28" ht="19.5" customHeight="1" x14ac:dyDescent="0.3">
      <c r="B18" s="14"/>
      <c r="C18" s="14"/>
      <c r="D18" s="14"/>
      <c r="E18" s="11"/>
      <c r="F18" s="11"/>
      <c r="G18" s="12"/>
      <c r="H18" s="14"/>
      <c r="I18" s="15"/>
      <c r="AA18" t="str">
        <f t="shared" si="0"/>
        <v/>
      </c>
      <c r="AB18" t="e">
        <f t="shared" si="1"/>
        <v>#N/A</v>
      </c>
    </row>
    <row r="19" spans="2:28" ht="19.5" customHeight="1" x14ac:dyDescent="0.3">
      <c r="B19" s="10"/>
      <c r="C19" s="10"/>
      <c r="D19" s="10"/>
      <c r="E19" s="11"/>
      <c r="F19" s="11"/>
      <c r="G19" s="12"/>
      <c r="H19" s="10"/>
      <c r="I19" s="13"/>
      <c r="AA19" t="str">
        <f t="shared" si="0"/>
        <v/>
      </c>
      <c r="AB19" t="e">
        <f t="shared" si="1"/>
        <v>#N/A</v>
      </c>
    </row>
    <row r="20" spans="2:28" ht="19.5" customHeight="1" x14ac:dyDescent="0.3">
      <c r="B20" s="14"/>
      <c r="C20" s="14"/>
      <c r="D20" s="14"/>
      <c r="E20" s="11"/>
      <c r="F20" s="11"/>
      <c r="G20" s="12"/>
      <c r="H20" s="14"/>
      <c r="I20" s="15"/>
      <c r="AA20" t="str">
        <f t="shared" si="0"/>
        <v/>
      </c>
      <c r="AB20" t="e">
        <f t="shared" si="1"/>
        <v>#N/A</v>
      </c>
    </row>
    <row r="21" spans="2:28" ht="19.5" customHeight="1" x14ac:dyDescent="0.3">
      <c r="B21" s="10"/>
      <c r="C21" s="10"/>
      <c r="D21" s="10"/>
      <c r="E21" s="11"/>
      <c r="F21" s="11"/>
      <c r="G21" s="12"/>
      <c r="H21" s="10"/>
      <c r="I21" s="13"/>
      <c r="AA21" t="str">
        <f t="shared" si="0"/>
        <v/>
      </c>
      <c r="AB21" t="e">
        <f t="shared" si="1"/>
        <v>#N/A</v>
      </c>
    </row>
    <row r="22" spans="2:28" ht="19.5" customHeight="1" x14ac:dyDescent="0.3">
      <c r="B22" s="14"/>
      <c r="C22" s="14"/>
      <c r="D22" s="14"/>
      <c r="E22" s="11"/>
      <c r="F22" s="11"/>
      <c r="G22" s="12"/>
      <c r="H22" s="14"/>
      <c r="I22" s="15"/>
      <c r="AA22" t="str">
        <f t="shared" si="0"/>
        <v/>
      </c>
      <c r="AB22" t="e">
        <f t="shared" si="1"/>
        <v>#N/A</v>
      </c>
    </row>
    <row r="24" spans="2:28" ht="6" customHeight="1" x14ac:dyDescent="0.3">
      <c r="B24" s="17"/>
      <c r="C24" s="17"/>
      <c r="D24" s="17"/>
      <c r="E24" s="17"/>
      <c r="F24" s="17"/>
      <c r="G24" s="17"/>
      <c r="H24" s="17"/>
      <c r="I24" s="17"/>
    </row>
    <row r="25" spans="2:28" ht="33.75" customHeight="1" x14ac:dyDescent="0.3"/>
  </sheetData>
  <mergeCells count="11">
    <mergeCell ref="B2:I2"/>
    <mergeCell ref="B3:I3"/>
    <mergeCell ref="B5:C5"/>
    <mergeCell ref="D5:E5"/>
    <mergeCell ref="F5:G5"/>
    <mergeCell ref="H5:I5"/>
    <mergeCell ref="B6:C6"/>
    <mergeCell ref="D6:E6"/>
    <mergeCell ref="F6:G6"/>
    <mergeCell ref="H6:I6"/>
    <mergeCell ref="B24:I24"/>
  </mergeCells>
  <conditionalFormatting sqref="H9:H22">
    <cfRule type="cellIs" dxfId="4" priority="2" operator="equal">
      <formula>"Achieved"</formula>
    </cfRule>
    <cfRule type="cellIs" dxfId="3" priority="3" operator="equal">
      <formula>"On Track"</formula>
    </cfRule>
    <cfRule type="cellIs" dxfId="2" priority="4" operator="equal">
      <formula>"At Risk"</formula>
    </cfRule>
    <cfRule type="cellIs" dxfId="1" priority="5" operator="equal">
      <formula>"Missed"</formula>
    </cfRule>
    <cfRule type="cellIs" dxfId="0" priority="6" operator="equal">
      <formula>"Not Started"</formula>
    </cfRule>
  </conditionalFormatting>
  <dataValidations count="1">
    <dataValidation type="list" allowBlank="1" sqref="H9:H22" xr:uid="{00000000-0002-0000-0000-000000000000}">
      <formula1>"Not Started,On Track,At Risk,Achieved,Missed"</formula1>
      <formula2>0</formula2>
    </dataValidation>
  </dataValidations>
  <pageMargins left="0.3" right="0.3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Milestone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2026-07-03T14:22:55Z</dcterms:created>
  <dcterms:modified xsi:type="dcterms:W3CDTF">2026-07-10T13:10:18Z</dcterms:modified>
</cp:coreProperties>
</file>