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laksh\OneDrive\Desktop\TaskS\New templates\"/>
    </mc:Choice>
  </mc:AlternateContent>
  <xr:revisionPtr revIDLastSave="0" documentId="13_ncr:1_{3F7FF0C0-75B6-46D5-9BA0-BE7DC4136748}" xr6:coauthVersionLast="47" xr6:coauthVersionMax="47" xr10:uidLastSave="{00000000-0000-0000-0000-000000000000}"/>
  <bookViews>
    <workbookView xWindow="28680" yWindow="-5175" windowWidth="29040" windowHeight="15840" activeTab="1" xr2:uid="{00000000-000D-0000-FFFF-FFFF00000000}"/>
  </bookViews>
  <sheets>
    <sheet name="OKR Tracker" sheetId="1" r:id="rId1"/>
    <sheet name="Dashboard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3" i="2" l="1"/>
  <c r="AH12" i="2"/>
  <c r="AB12" i="2"/>
  <c r="AH11" i="2"/>
  <c r="J6" i="2"/>
  <c r="F6" i="2"/>
  <c r="B6" i="2"/>
  <c r="H22" i="1"/>
  <c r="H21" i="1"/>
  <c r="I21" i="1" s="1"/>
  <c r="H20" i="1"/>
  <c r="I19" i="1"/>
  <c r="H19" i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I9" i="1"/>
  <c r="H9" i="1"/>
  <c r="H8" i="1"/>
  <c r="I8" i="1" s="1"/>
  <c r="H7" i="1"/>
  <c r="I7" i="1" s="1"/>
  <c r="H6" i="1"/>
  <c r="I20" i="1" l="1"/>
  <c r="H18" i="1"/>
  <c r="AB11" i="2"/>
  <c r="I6" i="1"/>
  <c r="I18" i="1" l="1"/>
  <c r="AB14" i="2"/>
  <c r="R6" i="2"/>
  <c r="AF13" i="2"/>
  <c r="AD11" i="2"/>
  <c r="AF12" i="2"/>
  <c r="N6" i="2"/>
  <c r="AD12" i="2"/>
  <c r="AD13" i="2"/>
  <c r="V6" i="2"/>
  <c r="AF11" i="2"/>
  <c r="AF14" i="2"/>
  <c r="AD14" i="2"/>
</calcChain>
</file>

<file path=xl/sharedStrings.xml><?xml version="1.0" encoding="utf-8"?>
<sst xmlns="http://schemas.openxmlformats.org/spreadsheetml/2006/main" count="99" uniqueCount="68">
  <si>
    <t>OKR / GOAL TRACKER</t>
  </si>
  <si>
    <t>Objectives with measurable Key Results · enter baseline, target and current in blue · progress, status and objective roll-up calculate automatically  ·  Eng · IT · Healthcare · Construction</t>
  </si>
  <si>
    <t>ID</t>
  </si>
  <si>
    <t>Objective / Key Result</t>
  </si>
  <si>
    <t>Metric</t>
  </si>
  <si>
    <t>Baseline</t>
  </si>
  <si>
    <t>Target</t>
  </si>
  <si>
    <t>Current</t>
  </si>
  <si>
    <t>Progress</t>
  </si>
  <si>
    <t>Status</t>
  </si>
  <si>
    <t>Owner</t>
  </si>
  <si>
    <t>O1</t>
  </si>
  <si>
    <t>[Improve customer satisfaction]</t>
  </si>
  <si>
    <t>[Owner A]</t>
  </si>
  <si>
    <t>Objective</t>
  </si>
  <si>
    <t>KR1</t>
  </si>
  <si>
    <t>[Increase Net Promoter Score]</t>
  </si>
  <si>
    <t>NPS</t>
  </si>
  <si>
    <t>KR</t>
  </si>
  <si>
    <t>KR2</t>
  </si>
  <si>
    <t>[Reduce customer churn]</t>
  </si>
  <si>
    <t>Churn %</t>
  </si>
  <si>
    <t>KR3</t>
  </si>
  <si>
    <t>[Increase satisfaction score]</t>
  </si>
  <si>
    <t>CSAT</t>
  </si>
  <si>
    <t>O2</t>
  </si>
  <si>
    <t>[Grow product adoption]</t>
  </si>
  <si>
    <t>[Owner B]</t>
  </si>
  <si>
    <t>[Grow active users]</t>
  </si>
  <si>
    <t>Users</t>
  </si>
  <si>
    <t>[Increase feature adoption]</t>
  </si>
  <si>
    <t>Adoption %</t>
  </si>
  <si>
    <t>[Improve onboarding completion]</t>
  </si>
  <si>
    <t>Onboard %</t>
  </si>
  <si>
    <t>O3</t>
  </si>
  <si>
    <t>[Improve delivery performance]</t>
  </si>
  <si>
    <t>[Owner C]</t>
  </si>
  <si>
    <t>[Increase deployment frequency]</t>
  </si>
  <si>
    <t>Deploys/wk</t>
  </si>
  <si>
    <t>[Reduce lead time]</t>
  </si>
  <si>
    <t>Days</t>
  </si>
  <si>
    <t>[Reduce change failure rate]</t>
  </si>
  <si>
    <t>Fail %</t>
  </si>
  <si>
    <t>O4</t>
  </si>
  <si>
    <t>[Strengthen security posture]</t>
  </si>
  <si>
    <t>[Owner D]</t>
  </si>
  <si>
    <t>[Implement security controls]</t>
  </si>
  <si>
    <t>Controls %</t>
  </si>
  <si>
    <t>[Close critical vulnerabilities]</t>
  </si>
  <si>
    <t>Open vulns</t>
  </si>
  <si>
    <t>[Raise patch compliance]</t>
  </si>
  <si>
    <t>Patch %</t>
  </si>
  <si>
    <t>OVERALL PROGRESS  (average of key results)</t>
  </si>
  <si>
    <t>OKR — DASHBOARD</t>
  </si>
  <si>
    <t>Objective progress and key-result status · updates automatically from the tracker</t>
  </si>
  <si>
    <t>OBJECTIVES</t>
  </si>
  <si>
    <t>KEY RESULTS</t>
  </si>
  <si>
    <t>OVERALL PROGRESS</t>
  </si>
  <si>
    <t>ON TRACK (KR)</t>
  </si>
  <si>
    <t>BEHIND (KR)</t>
  </si>
  <si>
    <t>ACHIEVED (KR)</t>
  </si>
  <si>
    <t>PROGRESS BY OBJECTIVE &amp; KEY-RESULT STATUS</t>
  </si>
  <si>
    <t>Achieved</t>
  </si>
  <si>
    <t>Value</t>
  </si>
  <si>
    <t>On Track</t>
  </si>
  <si>
    <t>Rest</t>
  </si>
  <si>
    <t>Behind</t>
  </si>
  <si>
    <t>At Risk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</si>
</sst>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4"/>
      <color rgb="FFFFFFFF"/>
      <name val="Calibri"/>
    </font>
    <font>
      <i/>
      <sz val="9"/>
      <color rgb="FFCBD5E1"/>
      <name val="Calibri"/>
    </font>
    <font>
      <b/>
      <sz val="9"/>
      <color rgb="FFFFFFFF"/>
      <name val="Calibri"/>
    </font>
    <font>
      <sz val="10"/>
      <color rgb="FF1E293B"/>
      <name val="Calibri"/>
    </font>
    <font>
      <b/>
      <sz val="10"/>
      <color rgb="FFFFFFFF"/>
      <name val="Calibri"/>
    </font>
    <font>
      <sz val="9"/>
      <color rgb="FFFFFFFF"/>
      <name val="Calibri"/>
    </font>
    <font>
      <b/>
      <sz val="8.5"/>
      <color rgb="FF334155"/>
      <name val="Calibri"/>
    </font>
    <font>
      <sz val="8.5"/>
      <color rgb="FF1E293B"/>
      <name val="Calibri"/>
    </font>
    <font>
      <sz val="8.5"/>
      <color rgb="FF334155"/>
      <name val="Calibri"/>
    </font>
    <font>
      <sz val="8.5"/>
      <color rgb="FF1D4ED8"/>
      <name val="Calibri"/>
    </font>
    <font>
      <b/>
      <sz val="8.5"/>
      <color rgb="FF1D4ED8"/>
      <name val="Calibri"/>
    </font>
    <font>
      <b/>
      <sz val="8.5"/>
      <color rgb="FF0F2742"/>
      <name val="Calibri"/>
    </font>
    <font>
      <b/>
      <sz val="8.5"/>
      <color rgb="FF1E293B"/>
      <name val="Calibri"/>
    </font>
    <font>
      <b/>
      <sz val="11"/>
      <color rgb="FFFFFFFF"/>
      <name val="Calibri"/>
    </font>
    <font>
      <b/>
      <sz val="16"/>
      <color rgb="FFFFFFFF"/>
      <name val="Calibri"/>
    </font>
    <font>
      <b/>
      <sz val="8"/>
      <color rgb="FFFFFFFF"/>
      <name val="Calibri"/>
    </font>
    <font>
      <b/>
      <sz val="14"/>
      <color rgb="FF0F2742"/>
      <name val="Calibri"/>
    </font>
  </fonts>
  <fills count="9">
    <fill>
      <patternFill patternType="none"/>
    </fill>
    <fill>
      <patternFill patternType="gray125"/>
    </fill>
    <fill>
      <patternFill patternType="solid">
        <fgColor rgb="FF0F2742"/>
      </patternFill>
    </fill>
    <fill>
      <patternFill patternType="solid">
        <fgColor rgb="FF1E3A5F"/>
      </patternFill>
    </fill>
    <fill>
      <patternFill patternType="solid">
        <fgColor rgb="FF1D4ED8"/>
      </patternFill>
    </fill>
    <fill>
      <patternFill patternType="solid">
        <fgColor rgb="FFFFFFFF"/>
      </patternFill>
    </fill>
    <fill>
      <patternFill patternType="solid">
        <fgColor rgb="FFFFFDEB"/>
      </patternFill>
    </fill>
    <fill>
      <patternFill patternType="solid">
        <fgColor rgb="FFF8FAFC"/>
      </patternFill>
    </fill>
    <fill>
      <patternFill patternType="solid">
        <fgColor rgb="FF274C77"/>
      </patternFill>
    </fill>
  </fills>
  <borders count="7">
    <border>
      <left/>
      <right/>
      <top/>
      <bottom/>
      <diagonal/>
    </border>
    <border>
      <left style="thin">
        <color rgb="FF0F2742"/>
      </left>
      <right style="thin">
        <color rgb="FF0F2742"/>
      </right>
      <top style="thin">
        <color rgb="FF0F2742"/>
      </top>
      <bottom style="thin">
        <color rgb="FF0F2742"/>
      </bottom>
      <diagonal/>
    </border>
    <border>
      <left style="thin">
        <color rgb="FF1E3A5F"/>
      </left>
      <right style="thin">
        <color rgb="FF1E3A5F"/>
      </right>
      <top style="thin">
        <color rgb="FF1E3A5F"/>
      </top>
      <bottom style="thin">
        <color rgb="FF1E3A5F"/>
      </bottom>
      <diagonal/>
    </border>
    <border>
      <left style="thin">
        <color rgb="FF1D4ED8"/>
      </left>
      <right style="thin">
        <color rgb="FF1D4ED8"/>
      </right>
      <top style="thin">
        <color rgb="FF1D4ED8"/>
      </top>
      <bottom style="thin">
        <color rgb="FF1D4ED8"/>
      </bottom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 style="thin">
        <color rgb="FF94A3B8"/>
      </left>
      <right style="thin">
        <color rgb="FF94A3B8"/>
      </right>
      <top style="thin">
        <color rgb="FF94A3B8"/>
      </top>
      <bottom style="thin">
        <color rgb="FF94A3B8"/>
      </bottom>
      <diagonal/>
    </border>
    <border>
      <left style="thin">
        <color rgb="FF274C77"/>
      </left>
      <right style="thin">
        <color rgb="FF274C77"/>
      </right>
      <top style="thin">
        <color rgb="FF274C77"/>
      </top>
      <bottom style="thin">
        <color rgb="FF274C77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4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/>
    </xf>
    <xf numFmtId="9" fontId="5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left" vertical="center" indent="2"/>
    </xf>
    <xf numFmtId="0" fontId="9" fillId="5" borderId="4" xfId="0" applyFont="1" applyFill="1" applyBorder="1" applyAlignment="1">
      <alignment horizontal="center" vertical="center"/>
    </xf>
    <xf numFmtId="3" fontId="10" fillId="6" borderId="4" xfId="0" applyNumberFormat="1" applyFont="1" applyFill="1" applyBorder="1" applyAlignment="1">
      <alignment horizontal="center" vertical="center"/>
    </xf>
    <xf numFmtId="3" fontId="11" fillId="6" borderId="4" xfId="0" applyNumberFormat="1" applyFont="1" applyFill="1" applyBorder="1" applyAlignment="1">
      <alignment horizontal="center" vertical="center"/>
    </xf>
    <xf numFmtId="9" fontId="12" fillId="5" borderId="4" xfId="0" applyNumberFormat="1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vertical="center"/>
    </xf>
    <xf numFmtId="0" fontId="7" fillId="7" borderId="4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left" vertical="center" indent="2"/>
    </xf>
    <xf numFmtId="0" fontId="9" fillId="7" borderId="4" xfId="0" applyFont="1" applyFill="1" applyBorder="1" applyAlignment="1">
      <alignment horizontal="center" vertical="center"/>
    </xf>
    <xf numFmtId="9" fontId="12" fillId="7" borderId="4" xfId="0" applyNumberFormat="1" applyFont="1" applyFill="1" applyBorder="1" applyAlignment="1">
      <alignment horizontal="center" vertical="center"/>
    </xf>
    <xf numFmtId="0" fontId="13" fillId="7" borderId="4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vertical="center"/>
    </xf>
    <xf numFmtId="9" fontId="1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16" fillId="3" borderId="2" xfId="0" applyFont="1" applyFill="1" applyBorder="1" applyAlignment="1">
      <alignment horizontal="center" vertical="center"/>
    </xf>
    <xf numFmtId="0" fontId="0" fillId="3" borderId="2" xfId="0" applyFill="1" applyBorder="1"/>
    <xf numFmtId="0" fontId="5" fillId="8" borderId="6" xfId="0" applyFont="1" applyFill="1" applyBorder="1" applyAlignment="1">
      <alignment horizontal="left" vertical="center" indent="1"/>
    </xf>
    <xf numFmtId="0" fontId="0" fillId="8" borderId="6" xfId="0" applyFill="1" applyBorder="1"/>
    <xf numFmtId="0" fontId="15" fillId="2" borderId="1" xfId="0" applyFont="1" applyFill="1" applyBorder="1" applyAlignment="1">
      <alignment horizontal="left" vertical="center" indent="1"/>
    </xf>
    <xf numFmtId="0" fontId="0" fillId="2" borderId="1" xfId="0" applyFill="1" applyBorder="1"/>
    <xf numFmtId="1" fontId="17" fillId="5" borderId="5" xfId="0" applyNumberFormat="1" applyFont="1" applyFill="1" applyBorder="1" applyAlignment="1">
      <alignment horizontal="center" vertical="center"/>
    </xf>
    <xf numFmtId="0" fontId="0" fillId="5" borderId="5" xfId="0" applyFill="1" applyBorder="1"/>
    <xf numFmtId="0" fontId="2" fillId="3" borderId="2" xfId="0" applyFont="1" applyFill="1" applyBorder="1" applyAlignment="1">
      <alignment horizontal="left" vertical="center" wrapText="1" indent="1"/>
    </xf>
    <xf numFmtId="9" fontId="17" fillId="5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indent="1"/>
    </xf>
    <xf numFmtId="0" fontId="3" fillId="3" borderId="2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right" vertical="center"/>
    </xf>
  </cellXfs>
  <cellStyles count="1">
    <cellStyle name="Normal" xfId="0" builtinId="0"/>
  </cellStyles>
  <dxfs count="4">
    <dxf>
      <font>
        <b/>
        <color rgb="FF991B1B"/>
        <name val="Calibri"/>
      </font>
      <fill>
        <patternFill patternType="solid">
          <fgColor rgb="FFFEE2E2"/>
        </patternFill>
      </fill>
    </dxf>
    <dxf>
      <font>
        <b/>
        <color rgb="FF854D0E"/>
        <name val="Calibri"/>
      </font>
      <fill>
        <patternFill patternType="solid">
          <fgColor rgb="FFFEF9C3"/>
        </patternFill>
      </fill>
    </dxf>
    <dxf>
      <font>
        <b/>
        <color rgb="FF1E40AF"/>
        <name val="Calibri"/>
      </font>
      <fill>
        <patternFill patternType="solid">
          <fgColor rgb="FFDBEAFE"/>
        </patternFill>
      </fill>
    </dxf>
    <dxf>
      <font>
        <b/>
        <color rgb="FF166534"/>
        <name val="Calibri"/>
      </font>
      <fill>
        <patternFill patternType="solid">
          <fgColor rgb="FFDCFCE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10"/>
  <c:chart>
    <c:title>
      <c:tx>
        <c:rich>
          <a:bodyPr/>
          <a:lstStyle/>
          <a:p>
            <a:pPr>
              <a:defRPr/>
            </a:pPr>
            <a:r>
              <a:rPr lang="en-CA"/>
              <a:t>Progress by Objective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1D4ED8"/>
            </a:solidFill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Dashboard!$AA$11:$AA$14</c:f>
              <c:strCache>
                <c:ptCount val="4"/>
                <c:pt idx="0">
                  <c:v>O1</c:v>
                </c:pt>
                <c:pt idx="1">
                  <c:v>O2</c:v>
                </c:pt>
                <c:pt idx="2">
                  <c:v>O3</c:v>
                </c:pt>
                <c:pt idx="3">
                  <c:v>O4</c:v>
                </c:pt>
              </c:strCache>
            </c:strRef>
          </c:cat>
          <c:val>
            <c:numRef>
              <c:f>Dashboard!$AB$11:$AB$14</c:f>
              <c:numCache>
                <c:formatCode>General</c:formatCode>
                <c:ptCount val="4"/>
                <c:pt idx="0">
                  <c:v>0.64444444444444438</c:v>
                </c:pt>
                <c:pt idx="1">
                  <c:v>0.69404761904761914</c:v>
                </c:pt>
                <c:pt idx="2">
                  <c:v>0.60833333333333328</c:v>
                </c:pt>
                <c:pt idx="3">
                  <c:v>0.85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F601-4907-B101-6A33036E9AE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1"/>
        </c:dLbls>
        <c:gapWidth val="60"/>
        <c:axId val="10"/>
        <c:axId val="100"/>
      </c:barChart>
      <c:catAx>
        <c:axId val="1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CA"/>
              <a:t>Key Results by Status</a:t>
            </a:r>
          </a:p>
        </c:rich>
      </c:tx>
      <c:layout>
        <c:manualLayout>
          <c:xMode val="edge"/>
          <c:yMode val="edge"/>
          <c:x val="4.1396296296296306E-2"/>
          <c:y val="3.5277777777777776E-2"/>
        </c:manualLayout>
      </c:layout>
      <c:overlay val="1"/>
    </c:title>
    <c:autoTitleDeleted val="0"/>
    <c:plotArea>
      <c:layout/>
      <c:doughnutChart>
        <c:varyColors val="1"/>
        <c:ser>
          <c:idx val="0"/>
          <c:order val="0"/>
          <c:spPr>
            <a:ln>
              <a:prstDash val="solid"/>
            </a:ln>
          </c:spPr>
          <c:dPt>
            <c:idx val="0"/>
            <c:bubble3D val="0"/>
            <c:spPr>
              <a:solidFill>
                <a:srgbClr val="22C55E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628-4218-9D8F-A26976202376}"/>
              </c:ext>
            </c:extLst>
          </c:dPt>
          <c:dPt>
            <c:idx val="1"/>
            <c:bubble3D val="0"/>
            <c:spPr>
              <a:solidFill>
                <a:srgbClr val="2563EB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628-4218-9D8F-A26976202376}"/>
              </c:ext>
            </c:extLst>
          </c:dPt>
          <c:dPt>
            <c:idx val="2"/>
            <c:bubble3D val="0"/>
            <c:spPr>
              <a:solidFill>
                <a:srgbClr val="F59E0B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628-4218-9D8F-A26976202376}"/>
              </c:ext>
            </c:extLst>
          </c:dPt>
          <c:dPt>
            <c:idx val="3"/>
            <c:bubble3D val="0"/>
            <c:spPr>
              <a:solidFill>
                <a:srgbClr val="EF4444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628-4218-9D8F-A26976202376}"/>
              </c:ext>
            </c:extLst>
          </c:dPt>
          <c:cat>
            <c:strRef>
              <c:f>Dashboard!$AE$11:$AE$14</c:f>
              <c:strCache>
                <c:ptCount val="4"/>
                <c:pt idx="0">
                  <c:v>Achieved</c:v>
                </c:pt>
                <c:pt idx="1">
                  <c:v>On Track</c:v>
                </c:pt>
                <c:pt idx="2">
                  <c:v>Behind</c:v>
                </c:pt>
                <c:pt idx="3">
                  <c:v>At Risk</c:v>
                </c:pt>
              </c:strCache>
            </c:strRef>
          </c:cat>
          <c:val>
            <c:numRef>
              <c:f>Dashboard!$AF$11:$AF$14</c:f>
              <c:numCache>
                <c:formatCode>General</c:formatCode>
                <c:ptCount val="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628-4218-9D8F-A269762023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5"/>
      </c:doughnutChart>
    </c:plotArea>
    <c:legend>
      <c:legendPos val="r"/>
      <c:layout>
        <c:manualLayout>
          <c:xMode val="edge"/>
          <c:yMode val="edge"/>
          <c:x val="0.83163750000000003"/>
          <c:y val="0.35823888888888888"/>
          <c:w val="0.15954305555555556"/>
          <c:h val="0.28352222222222223"/>
        </c:manualLayout>
      </c:layout>
      <c:overlay val="1"/>
    </c:legend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CA"/>
              <a:t>Overall Progress</a:t>
            </a:r>
          </a:p>
        </c:rich>
      </c:tx>
      <c:layout>
        <c:manualLayout>
          <c:xMode val="edge"/>
          <c:yMode val="edge"/>
          <c:x val="4.499671717171716E-2"/>
          <c:y val="4.5653594771241833E-2"/>
        </c:manualLayout>
      </c:layout>
      <c:overlay val="1"/>
    </c:title>
    <c:autoTitleDeleted val="0"/>
    <c:plotArea>
      <c:layout/>
      <c:doughnutChart>
        <c:varyColors val="1"/>
        <c:ser>
          <c:idx val="0"/>
          <c:order val="0"/>
          <c:spPr>
            <a:ln>
              <a:prstDash val="solid"/>
            </a:ln>
          </c:spPr>
          <c:dPt>
            <c:idx val="0"/>
            <c:bubble3D val="0"/>
            <c:spPr>
              <a:solidFill>
                <a:srgbClr val="22C55E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04C-4188-A79A-6798DE970B90}"/>
              </c:ext>
            </c:extLst>
          </c:dPt>
          <c:dPt>
            <c:idx val="1"/>
            <c:bubble3D val="0"/>
            <c:spPr>
              <a:solidFill>
                <a:srgbClr val="E5E7EB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04C-4188-A79A-6798DE970B90}"/>
              </c:ext>
            </c:extLst>
          </c:dPt>
          <c:val>
            <c:numRef>
              <c:f>Dashboard!$AH$11:$AH$12</c:f>
              <c:numCache>
                <c:formatCode>General</c:formatCode>
                <c:ptCount val="2"/>
                <c:pt idx="0">
                  <c:v>0.69920634920634905</c:v>
                </c:pt>
                <c:pt idx="1">
                  <c:v>0.30079365079365095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04C-4188-A79A-6798DE970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70"/>
      </c:doughnutChart>
    </c:plotArea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10"/>
  <c:chart>
    <c:title>
      <c:tx>
        <c:rich>
          <a:bodyPr/>
          <a:lstStyle/>
          <a:p>
            <a:pPr>
              <a:defRPr/>
            </a:pPr>
            <a:r>
              <a:rPr lang="en-CA"/>
              <a:t>Progress by Objective (detail)</a:t>
            </a:r>
          </a:p>
        </c:rich>
      </c:tx>
      <c:overlay val="1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spPr>
            <a:solidFill>
              <a:srgbClr val="0D9488"/>
            </a:solidFill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Dashboard!$AA$11:$AA$14</c:f>
              <c:strCache>
                <c:ptCount val="4"/>
                <c:pt idx="0">
                  <c:v>O1</c:v>
                </c:pt>
                <c:pt idx="1">
                  <c:v>O2</c:v>
                </c:pt>
                <c:pt idx="2">
                  <c:v>O3</c:v>
                </c:pt>
                <c:pt idx="3">
                  <c:v>O4</c:v>
                </c:pt>
              </c:strCache>
            </c:strRef>
          </c:cat>
          <c:val>
            <c:numRef>
              <c:f>Dashboard!$AB$11:$AB$14</c:f>
              <c:numCache>
                <c:formatCode>General</c:formatCode>
                <c:ptCount val="4"/>
                <c:pt idx="0">
                  <c:v>0.64444444444444438</c:v>
                </c:pt>
                <c:pt idx="1">
                  <c:v>0.69404761904761914</c:v>
                </c:pt>
                <c:pt idx="2">
                  <c:v>0.60833333333333328</c:v>
                </c:pt>
                <c:pt idx="3">
                  <c:v>0.85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7B61-401C-B720-F9E2A082651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1"/>
        </c:dLbls>
        <c:gapWidth val="60"/>
        <c:axId val="10"/>
        <c:axId val="100"/>
      </c:barChart>
      <c:catAx>
        <c:axId val="1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38100</xdr:colOff>
      <xdr:row>8</xdr:row>
      <xdr:rowOff>142875</xdr:rowOff>
    </xdr:from>
    <xdr:ext cx="4320000" cy="324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11</xdr:col>
      <xdr:colOff>26670</xdr:colOff>
      <xdr:row>8</xdr:row>
      <xdr:rowOff>139065</xdr:rowOff>
    </xdr:from>
    <xdr:ext cx="4320000" cy="324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21</xdr:col>
      <xdr:colOff>5715</xdr:colOff>
      <xdr:row>8</xdr:row>
      <xdr:rowOff>150495</xdr:rowOff>
    </xdr:from>
    <xdr:ext cx="3960000" cy="3060000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  <xdr:oneCellAnchor>
    <xdr:from>
      <xdr:col>1</xdr:col>
      <xdr:colOff>38100</xdr:colOff>
      <xdr:row>27</xdr:row>
      <xdr:rowOff>123825</xdr:rowOff>
    </xdr:from>
    <xdr:ext cx="6120000" cy="3060000"/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22"/>
  <sheetViews>
    <sheetView showGridLines="0" workbookViewId="0"/>
  </sheetViews>
  <sheetFormatPr defaultRowHeight="14.4" x14ac:dyDescent="0.3"/>
  <cols>
    <col min="1" max="1" width="2" customWidth="1"/>
    <col min="2" max="2" width="7" customWidth="1"/>
    <col min="3" max="3" width="30" customWidth="1"/>
    <col min="4" max="4" width="13" customWidth="1"/>
    <col min="5" max="7" width="10" customWidth="1"/>
    <col min="8" max="8" width="11" customWidth="1"/>
    <col min="9" max="9" width="12" customWidth="1"/>
    <col min="10" max="10" width="11" customWidth="1"/>
    <col min="11" max="11" width="2" hidden="1" customWidth="1"/>
  </cols>
  <sheetData>
    <row r="2" spans="2:11" ht="30" customHeight="1" x14ac:dyDescent="0.3">
      <c r="B2" s="32" t="s">
        <v>0</v>
      </c>
      <c r="C2" s="27"/>
      <c r="D2" s="27"/>
      <c r="E2" s="27"/>
      <c r="F2" s="27"/>
      <c r="G2" s="27"/>
      <c r="H2" s="27"/>
      <c r="I2" s="27"/>
      <c r="J2" s="27"/>
    </row>
    <row r="3" spans="2:11" ht="25.95" customHeight="1" x14ac:dyDescent="0.3">
      <c r="B3" s="30" t="s">
        <v>1</v>
      </c>
      <c r="C3" s="23"/>
      <c r="D3" s="23"/>
      <c r="E3" s="23"/>
      <c r="F3" s="23"/>
      <c r="G3" s="23"/>
      <c r="H3" s="23"/>
      <c r="I3" s="23"/>
      <c r="J3" s="23"/>
    </row>
    <row r="5" spans="2:11" ht="19.95" customHeight="1" x14ac:dyDescent="0.3"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</row>
    <row r="6" spans="2:11" ht="19.95" customHeight="1" x14ac:dyDescent="0.3">
      <c r="B6" s="2" t="s">
        <v>11</v>
      </c>
      <c r="C6" s="33" t="s">
        <v>12</v>
      </c>
      <c r="D6" s="23"/>
      <c r="E6" s="3"/>
      <c r="F6" s="3"/>
      <c r="G6" s="3"/>
      <c r="H6" s="4">
        <f>IFERROR(AVERAGE(H7:H9),0)</f>
        <v>0.64444444444444438</v>
      </c>
      <c r="I6" s="2" t="str">
        <f t="shared" ref="I6:I21" si="0">IF(H6&gt;=0.95,"Achieved",IF(H6&gt;=0.7,"On Track",IF(H6&gt;=0.4,"Behind","At Risk")))</f>
        <v>Behind</v>
      </c>
      <c r="J6" s="5" t="s">
        <v>13</v>
      </c>
      <c r="K6" t="s">
        <v>14</v>
      </c>
    </row>
    <row r="7" spans="2:11" ht="18" customHeight="1" x14ac:dyDescent="0.3">
      <c r="B7" s="6" t="s">
        <v>15</v>
      </c>
      <c r="C7" s="7" t="s">
        <v>16</v>
      </c>
      <c r="D7" s="8" t="s">
        <v>17</v>
      </c>
      <c r="E7" s="9">
        <v>30</v>
      </c>
      <c r="F7" s="9">
        <v>50</v>
      </c>
      <c r="G7" s="10">
        <v>42</v>
      </c>
      <c r="H7" s="11">
        <f>IFERROR((G7-E7)/(F7-E7),0)</f>
        <v>0.6</v>
      </c>
      <c r="I7" s="12" t="str">
        <f t="shared" si="0"/>
        <v>Behind</v>
      </c>
      <c r="J7" s="13"/>
      <c r="K7" t="s">
        <v>18</v>
      </c>
    </row>
    <row r="8" spans="2:11" ht="18" customHeight="1" x14ac:dyDescent="0.3">
      <c r="B8" s="14" t="s">
        <v>19</v>
      </c>
      <c r="C8" s="15" t="s">
        <v>20</v>
      </c>
      <c r="D8" s="16" t="s">
        <v>21</v>
      </c>
      <c r="E8" s="9">
        <v>12</v>
      </c>
      <c r="F8" s="9">
        <v>6</v>
      </c>
      <c r="G8" s="10">
        <v>8</v>
      </c>
      <c r="H8" s="17">
        <f>IFERROR((G8-E8)/(F8-E8),0)</f>
        <v>0.66666666666666663</v>
      </c>
      <c r="I8" s="18" t="str">
        <f t="shared" si="0"/>
        <v>Behind</v>
      </c>
      <c r="J8" s="19"/>
      <c r="K8" t="s">
        <v>18</v>
      </c>
    </row>
    <row r="9" spans="2:11" ht="18" customHeight="1" x14ac:dyDescent="0.3">
      <c r="B9" s="6" t="s">
        <v>22</v>
      </c>
      <c r="C9" s="7" t="s">
        <v>23</v>
      </c>
      <c r="D9" s="8" t="s">
        <v>24</v>
      </c>
      <c r="E9" s="9">
        <v>75</v>
      </c>
      <c r="F9" s="9">
        <v>90</v>
      </c>
      <c r="G9" s="10">
        <v>85</v>
      </c>
      <c r="H9" s="11">
        <f>IFERROR((G9-E9)/(F9-E9),0)</f>
        <v>0.66666666666666663</v>
      </c>
      <c r="I9" s="12" t="str">
        <f t="shared" si="0"/>
        <v>Behind</v>
      </c>
      <c r="J9" s="13"/>
      <c r="K9" t="s">
        <v>18</v>
      </c>
    </row>
    <row r="10" spans="2:11" ht="19.95" customHeight="1" x14ac:dyDescent="0.3">
      <c r="B10" s="2" t="s">
        <v>25</v>
      </c>
      <c r="C10" s="33" t="s">
        <v>26</v>
      </c>
      <c r="D10" s="23"/>
      <c r="E10" s="3"/>
      <c r="F10" s="3"/>
      <c r="G10" s="3"/>
      <c r="H10" s="4">
        <f>IFERROR(AVERAGE(H11:H13),0)</f>
        <v>0.69404761904761914</v>
      </c>
      <c r="I10" s="2" t="str">
        <f t="shared" si="0"/>
        <v>Behind</v>
      </c>
      <c r="J10" s="5" t="s">
        <v>27</v>
      </c>
      <c r="K10" t="s">
        <v>14</v>
      </c>
    </row>
    <row r="11" spans="2:11" ht="18" customHeight="1" x14ac:dyDescent="0.3">
      <c r="B11" s="6" t="s">
        <v>15</v>
      </c>
      <c r="C11" s="7" t="s">
        <v>28</v>
      </c>
      <c r="D11" s="8" t="s">
        <v>29</v>
      </c>
      <c r="E11" s="9">
        <v>5000</v>
      </c>
      <c r="F11" s="9">
        <v>10000</v>
      </c>
      <c r="G11" s="10">
        <v>8000</v>
      </c>
      <c r="H11" s="11">
        <f>IFERROR((G11-E11)/(F11-E11),0)</f>
        <v>0.6</v>
      </c>
      <c r="I11" s="12" t="str">
        <f t="shared" si="0"/>
        <v>Behind</v>
      </c>
      <c r="J11" s="13"/>
      <c r="K11" t="s">
        <v>18</v>
      </c>
    </row>
    <row r="12" spans="2:11" ht="18" customHeight="1" x14ac:dyDescent="0.3">
      <c r="B12" s="14" t="s">
        <v>19</v>
      </c>
      <c r="C12" s="15" t="s">
        <v>30</v>
      </c>
      <c r="D12" s="16" t="s">
        <v>31</v>
      </c>
      <c r="E12" s="9">
        <v>20</v>
      </c>
      <c r="F12" s="9">
        <v>60</v>
      </c>
      <c r="G12" s="10">
        <v>45</v>
      </c>
      <c r="H12" s="17">
        <f>IFERROR((G12-E12)/(F12-E12),0)</f>
        <v>0.625</v>
      </c>
      <c r="I12" s="18" t="str">
        <f t="shared" si="0"/>
        <v>Behind</v>
      </c>
      <c r="J12" s="19"/>
      <c r="K12" t="s">
        <v>18</v>
      </c>
    </row>
    <row r="13" spans="2:11" ht="18" customHeight="1" x14ac:dyDescent="0.3">
      <c r="B13" s="6" t="s">
        <v>22</v>
      </c>
      <c r="C13" s="7" t="s">
        <v>32</v>
      </c>
      <c r="D13" s="8" t="s">
        <v>33</v>
      </c>
      <c r="E13" s="9">
        <v>50</v>
      </c>
      <c r="F13" s="9">
        <v>85</v>
      </c>
      <c r="G13" s="10">
        <v>80</v>
      </c>
      <c r="H13" s="11">
        <f>IFERROR((G13-E13)/(F13-E13),0)</f>
        <v>0.8571428571428571</v>
      </c>
      <c r="I13" s="12" t="str">
        <f t="shared" si="0"/>
        <v>On Track</v>
      </c>
      <c r="J13" s="13"/>
      <c r="K13" t="s">
        <v>18</v>
      </c>
    </row>
    <row r="14" spans="2:11" ht="19.95" customHeight="1" x14ac:dyDescent="0.3">
      <c r="B14" s="2" t="s">
        <v>34</v>
      </c>
      <c r="C14" s="33" t="s">
        <v>35</v>
      </c>
      <c r="D14" s="23"/>
      <c r="E14" s="3"/>
      <c r="F14" s="3"/>
      <c r="G14" s="3"/>
      <c r="H14" s="4">
        <f>IFERROR(AVERAGE(H15:H17),0)</f>
        <v>0.60833333333333328</v>
      </c>
      <c r="I14" s="2" t="str">
        <f t="shared" si="0"/>
        <v>Behind</v>
      </c>
      <c r="J14" s="5" t="s">
        <v>36</v>
      </c>
      <c r="K14" t="s">
        <v>14</v>
      </c>
    </row>
    <row r="15" spans="2:11" ht="18" customHeight="1" x14ac:dyDescent="0.3">
      <c r="B15" s="6" t="s">
        <v>15</v>
      </c>
      <c r="C15" s="7" t="s">
        <v>37</v>
      </c>
      <c r="D15" s="8" t="s">
        <v>38</v>
      </c>
      <c r="E15" s="9">
        <v>2</v>
      </c>
      <c r="F15" s="9">
        <v>10</v>
      </c>
      <c r="G15" s="10">
        <v>7</v>
      </c>
      <c r="H15" s="11">
        <f>IFERROR((G15-E15)/(F15-E15),0)</f>
        <v>0.625</v>
      </c>
      <c r="I15" s="12" t="str">
        <f t="shared" si="0"/>
        <v>Behind</v>
      </c>
      <c r="J15" s="13"/>
      <c r="K15" t="s">
        <v>18</v>
      </c>
    </row>
    <row r="16" spans="2:11" ht="18" customHeight="1" x14ac:dyDescent="0.3">
      <c r="B16" s="14" t="s">
        <v>19</v>
      </c>
      <c r="C16" s="15" t="s">
        <v>39</v>
      </c>
      <c r="D16" s="16" t="s">
        <v>40</v>
      </c>
      <c r="E16" s="9">
        <v>14</v>
      </c>
      <c r="F16" s="9">
        <v>5</v>
      </c>
      <c r="G16" s="10">
        <v>8</v>
      </c>
      <c r="H16" s="17">
        <f>IFERROR((G16-E16)/(F16-E16),0)</f>
        <v>0.66666666666666663</v>
      </c>
      <c r="I16" s="18" t="str">
        <f t="shared" si="0"/>
        <v>Behind</v>
      </c>
      <c r="J16" s="19"/>
      <c r="K16" t="s">
        <v>18</v>
      </c>
    </row>
    <row r="17" spans="2:11" ht="18" customHeight="1" x14ac:dyDescent="0.3">
      <c r="B17" s="6" t="s">
        <v>22</v>
      </c>
      <c r="C17" s="7" t="s">
        <v>41</v>
      </c>
      <c r="D17" s="8" t="s">
        <v>42</v>
      </c>
      <c r="E17" s="9">
        <v>20</v>
      </c>
      <c r="F17" s="9">
        <v>5</v>
      </c>
      <c r="G17" s="10">
        <v>12</v>
      </c>
      <c r="H17" s="11">
        <f>IFERROR((G17-E17)/(F17-E17),0)</f>
        <v>0.53333333333333333</v>
      </c>
      <c r="I17" s="12" t="str">
        <f t="shared" si="0"/>
        <v>Behind</v>
      </c>
      <c r="J17" s="13"/>
      <c r="K17" t="s">
        <v>18</v>
      </c>
    </row>
    <row r="18" spans="2:11" ht="19.95" customHeight="1" x14ac:dyDescent="0.3">
      <c r="B18" s="2" t="s">
        <v>43</v>
      </c>
      <c r="C18" s="33" t="s">
        <v>44</v>
      </c>
      <c r="D18" s="23"/>
      <c r="E18" s="3"/>
      <c r="F18" s="3"/>
      <c r="G18" s="3"/>
      <c r="H18" s="4">
        <f>IFERROR(AVERAGE(H19:H21),0)</f>
        <v>0.85</v>
      </c>
      <c r="I18" s="2" t="str">
        <f t="shared" si="0"/>
        <v>On Track</v>
      </c>
      <c r="J18" s="5" t="s">
        <v>45</v>
      </c>
      <c r="K18" t="s">
        <v>14</v>
      </c>
    </row>
    <row r="19" spans="2:11" ht="18" customHeight="1" x14ac:dyDescent="0.3">
      <c r="B19" s="6" t="s">
        <v>15</v>
      </c>
      <c r="C19" s="7" t="s">
        <v>46</v>
      </c>
      <c r="D19" s="8" t="s">
        <v>47</v>
      </c>
      <c r="E19" s="9">
        <v>60</v>
      </c>
      <c r="F19" s="9">
        <v>95</v>
      </c>
      <c r="G19" s="10">
        <v>90</v>
      </c>
      <c r="H19" s="11">
        <f>IFERROR((G19-E19)/(F19-E19),0)</f>
        <v>0.8571428571428571</v>
      </c>
      <c r="I19" s="12" t="str">
        <f t="shared" si="0"/>
        <v>On Track</v>
      </c>
      <c r="J19" s="13"/>
      <c r="K19" t="s">
        <v>18</v>
      </c>
    </row>
    <row r="20" spans="2:11" ht="18" customHeight="1" x14ac:dyDescent="0.3">
      <c r="B20" s="14" t="s">
        <v>19</v>
      </c>
      <c r="C20" s="15" t="s">
        <v>48</v>
      </c>
      <c r="D20" s="16" t="s">
        <v>49</v>
      </c>
      <c r="E20" s="9">
        <v>15</v>
      </c>
      <c r="F20" s="9">
        <v>0</v>
      </c>
      <c r="G20" s="10">
        <v>3</v>
      </c>
      <c r="H20" s="17">
        <f>IFERROR((G20-E20)/(F20-E20),0)</f>
        <v>0.8</v>
      </c>
      <c r="I20" s="18" t="str">
        <f t="shared" si="0"/>
        <v>On Track</v>
      </c>
      <c r="J20" s="19"/>
      <c r="K20" t="s">
        <v>18</v>
      </c>
    </row>
    <row r="21" spans="2:11" ht="18" customHeight="1" x14ac:dyDescent="0.3">
      <c r="B21" s="6" t="s">
        <v>22</v>
      </c>
      <c r="C21" s="7" t="s">
        <v>50</v>
      </c>
      <c r="D21" s="8" t="s">
        <v>51</v>
      </c>
      <c r="E21" s="9">
        <v>70</v>
      </c>
      <c r="F21" s="9">
        <v>98</v>
      </c>
      <c r="G21" s="10">
        <v>95</v>
      </c>
      <c r="H21" s="11">
        <f>IFERROR((G21-E21)/(F21-E21),0)</f>
        <v>0.8928571428571429</v>
      </c>
      <c r="I21" s="12" t="str">
        <f t="shared" si="0"/>
        <v>On Track</v>
      </c>
      <c r="J21" s="13"/>
      <c r="K21" t="s">
        <v>18</v>
      </c>
    </row>
    <row r="22" spans="2:11" ht="22.05" customHeight="1" x14ac:dyDescent="0.3">
      <c r="B22" s="34" t="s">
        <v>52</v>
      </c>
      <c r="C22" s="27"/>
      <c r="D22" s="27"/>
      <c r="E22" s="27"/>
      <c r="F22" s="27"/>
      <c r="G22" s="27"/>
      <c r="H22" s="20">
        <f>IFERROR(AVERAGEIF($K$6:$K$21,"KR",$H$6:$H$21),0)</f>
        <v>0.69920634920634905</v>
      </c>
      <c r="I22" s="21"/>
      <c r="J22" s="21"/>
    </row>
  </sheetData>
  <mergeCells count="7">
    <mergeCell ref="B2:J2"/>
    <mergeCell ref="B3:J3"/>
    <mergeCell ref="C6:D6"/>
    <mergeCell ref="C10:D10"/>
    <mergeCell ref="B22:G22"/>
    <mergeCell ref="C14:D14"/>
    <mergeCell ref="C18:D18"/>
  </mergeCells>
  <conditionalFormatting sqref="H6:H21">
    <cfRule type="dataBar" priority="1">
      <dataBar>
        <cfvo type="num" val="0"/>
        <cfvo type="num" val="1"/>
        <color rgb="FF2563EB"/>
      </dataBar>
    </cfRule>
  </conditionalFormatting>
  <conditionalFormatting sqref="I6:I21">
    <cfRule type="cellIs" dxfId="3" priority="2" operator="equal">
      <formula>"Achieved"</formula>
    </cfRule>
    <cfRule type="cellIs" dxfId="2" priority="3" operator="equal">
      <formula>"On Track"</formula>
    </cfRule>
    <cfRule type="cellIs" dxfId="1" priority="4" operator="equal">
      <formula>"Behind"</formula>
    </cfRule>
    <cfRule type="cellIs" dxfId="0" priority="5" operator="equal">
      <formula>"At Risk"</formula>
    </cfRule>
  </conditionalFormatting>
  <pageMargins left="0.2" right="0.2" top="1" bottom="1" header="0.5" footer="0.5"/>
  <pageSetup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AH14"/>
  <sheetViews>
    <sheetView showGridLines="0" tabSelected="1" workbookViewId="0">
      <selection activeCell="W32" sqref="W32"/>
    </sheetView>
  </sheetViews>
  <sheetFormatPr defaultRowHeight="14.4" x14ac:dyDescent="0.3"/>
  <cols>
    <col min="1" max="1" width="2" customWidth="1"/>
    <col min="2" max="25" width="6.5546875" customWidth="1"/>
    <col min="27" max="34" width="13" hidden="1" customWidth="1"/>
  </cols>
  <sheetData>
    <row r="2" spans="2:34" ht="30" customHeight="1" x14ac:dyDescent="0.3">
      <c r="B2" s="26" t="s">
        <v>53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pans="2:34" ht="25.95" customHeight="1" x14ac:dyDescent="0.3">
      <c r="B3" s="30" t="s">
        <v>54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5" spans="2:34" ht="15" customHeight="1" x14ac:dyDescent="0.3">
      <c r="B5" s="22" t="s">
        <v>55</v>
      </c>
      <c r="C5" s="23"/>
      <c r="D5" s="23"/>
      <c r="E5" s="23"/>
      <c r="F5" s="22" t="s">
        <v>56</v>
      </c>
      <c r="G5" s="23"/>
      <c r="H5" s="23"/>
      <c r="I5" s="23"/>
      <c r="J5" s="22" t="s">
        <v>57</v>
      </c>
      <c r="K5" s="23"/>
      <c r="L5" s="23"/>
      <c r="M5" s="23"/>
      <c r="N5" s="22" t="s">
        <v>58</v>
      </c>
      <c r="O5" s="23"/>
      <c r="P5" s="23"/>
      <c r="Q5" s="23"/>
      <c r="R5" s="22" t="s">
        <v>59</v>
      </c>
      <c r="S5" s="23"/>
      <c r="T5" s="23"/>
      <c r="U5" s="23"/>
      <c r="V5" s="22" t="s">
        <v>60</v>
      </c>
      <c r="W5" s="23"/>
      <c r="X5" s="23"/>
      <c r="Y5" s="23"/>
    </row>
    <row r="6" spans="2:34" ht="25.95" customHeight="1" x14ac:dyDescent="0.3">
      <c r="B6" s="28">
        <f>COUNTIF('OKR Tracker'!$K$6:$K$21,"Objective")</f>
        <v>4</v>
      </c>
      <c r="C6" s="29"/>
      <c r="D6" s="29"/>
      <c r="E6" s="29"/>
      <c r="F6" s="28">
        <f>COUNTIF('OKR Tracker'!$K$6:$K$21,"KR")</f>
        <v>12</v>
      </c>
      <c r="G6" s="29"/>
      <c r="H6" s="29"/>
      <c r="I6" s="29"/>
      <c r="J6" s="31">
        <f>IFERROR(AVERAGEIF('OKR Tracker'!$K$6:$K$21,"KR",'OKR Tracker'!$H$6:$H$21),0)</f>
        <v>0.69920634920634905</v>
      </c>
      <c r="K6" s="29"/>
      <c r="L6" s="29"/>
      <c r="M6" s="29"/>
      <c r="N6" s="28">
        <f>COUNTIFS('OKR Tracker'!$I$6:$I$21,"On Track",'OKR Tracker'!$K$6:$K$21,"KR")</f>
        <v>4</v>
      </c>
      <c r="O6" s="29"/>
      <c r="P6" s="29"/>
      <c r="Q6" s="29"/>
      <c r="R6" s="28">
        <f>COUNTIFS('OKR Tracker'!$I$6:$I$21,"Behind",'OKR Tracker'!$K$6:$K$21,"KR")</f>
        <v>8</v>
      </c>
      <c r="S6" s="29"/>
      <c r="T6" s="29"/>
      <c r="U6" s="29"/>
      <c r="V6" s="28">
        <f>COUNTIFS('OKR Tracker'!$I$6:$I$21,"Achieved",'OKR Tracker'!$K$6:$K$21,"KR")</f>
        <v>0</v>
      </c>
      <c r="W6" s="29"/>
      <c r="X6" s="29"/>
      <c r="Y6" s="29"/>
    </row>
    <row r="8" spans="2:34" ht="22.05" customHeight="1" x14ac:dyDescent="0.3">
      <c r="B8" s="24" t="s">
        <v>61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11" spans="2:34" x14ac:dyDescent="0.3">
      <c r="AA11" t="s">
        <v>11</v>
      </c>
      <c r="AB11">
        <f>'OKR Tracker'!$H$6</f>
        <v>0.64444444444444438</v>
      </c>
      <c r="AC11" t="s">
        <v>62</v>
      </c>
      <c r="AD11">
        <f>COUNTIFS('OKR Tracker'!$I$6:$I$21,"Achieved",'OKR Tracker'!$K$6:$K$21,"KR")</f>
        <v>0</v>
      </c>
      <c r="AE11" t="s">
        <v>62</v>
      </c>
      <c r="AF11">
        <f>COUNTIFS('OKR Tracker'!$I$6:$I$21,"Achieved",'OKR Tracker'!$K$6:$K$21,"KR")</f>
        <v>0</v>
      </c>
      <c r="AG11" t="s">
        <v>63</v>
      </c>
      <c r="AH11">
        <f>IFERROR(AVERAGEIF('OKR Tracker'!$K$6:$K$21,"KR",'OKR Tracker'!$H$6:$H$21),0)</f>
        <v>0.69920634920634905</v>
      </c>
    </row>
    <row r="12" spans="2:34" x14ac:dyDescent="0.3">
      <c r="AA12" t="s">
        <v>25</v>
      </c>
      <c r="AB12">
        <f>'OKR Tracker'!$H$10</f>
        <v>0.69404761904761914</v>
      </c>
      <c r="AC12" t="s">
        <v>64</v>
      </c>
      <c r="AD12">
        <f>COUNTIFS('OKR Tracker'!$I$6:$I$21,"On Track",'OKR Tracker'!$K$6:$K$21,"KR")</f>
        <v>4</v>
      </c>
      <c r="AE12" t="s">
        <v>64</v>
      </c>
      <c r="AF12">
        <f>COUNTIFS('OKR Tracker'!$I$6:$I$21,"On Track",'OKR Tracker'!$K$6:$K$21,"KR")</f>
        <v>4</v>
      </c>
      <c r="AG12" t="s">
        <v>65</v>
      </c>
      <c r="AH12">
        <f>MAX(0,1-(IFERROR(AVERAGEIF('OKR Tracker'!$K$6:$K$21,"KR",'OKR Tracker'!$H$6:$H$21),0)))</f>
        <v>0.30079365079365095</v>
      </c>
    </row>
    <row r="13" spans="2:34" x14ac:dyDescent="0.3">
      <c r="AA13" t="s">
        <v>34</v>
      </c>
      <c r="AB13">
        <f>'OKR Tracker'!$H$14</f>
        <v>0.60833333333333328</v>
      </c>
      <c r="AC13" t="s">
        <v>66</v>
      </c>
      <c r="AD13">
        <f>COUNTIFS('OKR Tracker'!$I$6:$I$21,"Behind",'OKR Tracker'!$K$6:$K$21,"KR")</f>
        <v>8</v>
      </c>
      <c r="AE13" t="s">
        <v>66</v>
      </c>
      <c r="AF13">
        <f>COUNTIFS('OKR Tracker'!$I$6:$I$21,"Behind",'OKR Tracker'!$K$6:$K$21,"KR")</f>
        <v>8</v>
      </c>
    </row>
    <row r="14" spans="2:34" x14ac:dyDescent="0.3">
      <c r="AA14" t="s">
        <v>43</v>
      </c>
      <c r="AB14">
        <f>'OKR Tracker'!$H$18</f>
        <v>0.85</v>
      </c>
      <c r="AC14" t="s">
        <v>67</v>
      </c>
      <c r="AD14">
        <f>COUNTIFS('OKR Tracker'!$I$6:$I$21,"At Risk",'OKR Tracker'!$K$6:$K$21,"KR")</f>
        <v>0</v>
      </c>
      <c r="AE14" t="s">
        <v>67</v>
      </c>
      <c r="AF14">
        <f>COUNTIFS('OKR Tracker'!$I$6:$I$21,"At Risk",'OKR Tracker'!$K$6:$K$21,"KR")</f>
        <v>0</v>
      </c>
    </row>
  </sheetData>
  <mergeCells count="15">
    <mergeCell ref="N5:Q5"/>
    <mergeCell ref="B8:Y8"/>
    <mergeCell ref="R5:U5"/>
    <mergeCell ref="B2:Y2"/>
    <mergeCell ref="B6:E6"/>
    <mergeCell ref="V6:Y6"/>
    <mergeCell ref="B3:Y3"/>
    <mergeCell ref="J6:M6"/>
    <mergeCell ref="B5:E5"/>
    <mergeCell ref="N6:Q6"/>
    <mergeCell ref="F5:I5"/>
    <mergeCell ref="J5:M5"/>
    <mergeCell ref="R6:U6"/>
    <mergeCell ref="V5:Y5"/>
    <mergeCell ref="F6:I6"/>
  </mergeCells>
  <pageMargins left="0.2" right="0.2" top="1" bottom="1" header="0.5" footer="0.5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OKR Tracker</vt:lpstr>
      <vt:lpstr>Dashboard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Murali Krishna</cp:lastModifiedBy>
  <dcterms:created xsi:type="dcterms:W3CDTF">2026-07-18T01:19:06Z</dcterms:created>
  <dcterms:modified xsi:type="dcterms:W3CDTF">2026-07-21T14:37:12Z</dcterms:modified>
</cp:coreProperties>
</file>