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laksh\OneDrive\Desktop\TaskS\New templates\"/>
    </mc:Choice>
  </mc:AlternateContent>
  <xr:revisionPtr revIDLastSave="0" documentId="13_ncr:1_{69C5BDD6-5805-4251-A325-FB47C2895969}" xr6:coauthVersionLast="47" xr6:coauthVersionMax="47" xr10:uidLastSave="{00000000-0000-0000-0000-000000000000}"/>
  <bookViews>
    <workbookView xWindow="28680" yWindow="-5175" windowWidth="29040" windowHeight="15840" activeTab="1" xr2:uid="{00000000-000D-0000-FFFF-FFFF00000000}"/>
  </bookViews>
  <sheets>
    <sheet name="Roadmap" sheetId="1" r:id="rId1"/>
    <sheet name="Dashboard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6" i="2" l="1"/>
  <c r="AH14" i="2"/>
  <c r="AF14" i="2"/>
  <c r="AD14" i="2"/>
  <c r="AB14" i="2"/>
  <c r="AH13" i="2"/>
  <c r="AF13" i="2"/>
  <c r="AD13" i="2"/>
  <c r="AB13" i="2"/>
  <c r="AJ12" i="2"/>
  <c r="AH12" i="2"/>
  <c r="AF12" i="2"/>
  <c r="AD12" i="2"/>
  <c r="AB12" i="2"/>
  <c r="AJ11" i="2"/>
  <c r="AH11" i="2"/>
  <c r="AF11" i="2"/>
  <c r="AD11" i="2"/>
  <c r="AB11" i="2"/>
  <c r="R6" i="2"/>
  <c r="N6" i="2"/>
  <c r="J6" i="2"/>
  <c r="F6" i="2"/>
  <c r="B6" i="2"/>
</calcChain>
</file>

<file path=xl/sharedStrings.xml><?xml version="1.0" encoding="utf-8"?>
<sst xmlns="http://schemas.openxmlformats.org/spreadsheetml/2006/main" count="91" uniqueCount="56">
  <si>
    <t>PROJECT ROADMAP</t>
  </si>
  <si>
    <t>Visual timeline of initiatives by workstream across the year · bars fill automatically from Start / End dates and colour by status · enter details in blue  ·  Eng · IT · Healthcare · Construction</t>
  </si>
  <si>
    <t>ID</t>
  </si>
  <si>
    <t>Initiative</t>
  </si>
  <si>
    <t>Workstream</t>
  </si>
  <si>
    <t>Start</t>
  </si>
  <si>
    <t>End</t>
  </si>
  <si>
    <t>Status</t>
  </si>
  <si>
    <t>Prog</t>
  </si>
  <si>
    <t>R-01</t>
  </si>
  <si>
    <t>[Platform setup]</t>
  </si>
  <si>
    <t>Foundation</t>
  </si>
  <si>
    <t>Done</t>
  </si>
  <si>
    <t>R-02</t>
  </si>
  <si>
    <t>[Security baseline]</t>
  </si>
  <si>
    <t>R-03</t>
  </si>
  <si>
    <t>[Environment automation]</t>
  </si>
  <si>
    <t>In Progress</t>
  </si>
  <si>
    <t>R-04</t>
  </si>
  <si>
    <t>[Core product MVP]</t>
  </si>
  <si>
    <t>Product</t>
  </si>
  <si>
    <t>R-05</t>
  </si>
  <si>
    <t>[User onboarding]</t>
  </si>
  <si>
    <t>R-06</t>
  </si>
  <si>
    <t>[Mobile app]</t>
  </si>
  <si>
    <t>Planned</t>
  </si>
  <si>
    <t>R-07</t>
  </si>
  <si>
    <t>[Data pipeline]</t>
  </si>
  <si>
    <t>Data &amp; Analytics</t>
  </si>
  <si>
    <t>R-08</t>
  </si>
  <si>
    <t>[Reporting &amp; dashboards]</t>
  </si>
  <si>
    <t>R-09</t>
  </si>
  <si>
    <t>[Predictive analytics]</t>
  </si>
  <si>
    <t>R-10</t>
  </si>
  <si>
    <t>[Support model]</t>
  </si>
  <si>
    <t>Operations</t>
  </si>
  <si>
    <t>At Risk</t>
  </si>
  <si>
    <t>R-11</t>
  </si>
  <si>
    <t>[Monitoring &amp; SRE]</t>
  </si>
  <si>
    <t>R-12</t>
  </si>
  <si>
    <t>[Scale &amp; optimisation]</t>
  </si>
  <si>
    <t>KEY MILESTONES  ◆</t>
  </si>
  <si>
    <t>◆</t>
  </si>
  <si>
    <t>◆ Mar: Platform live · Jun: MVP launch · Oct: Mobile launch · Dec: Full scale</t>
  </si>
  <si>
    <t>Legend:  ■ Done   ■ In Progress   ■ At Risk   ■ Planned   ·   bars fill from Start/End dates</t>
  </si>
  <si>
    <t>ROADMAP — DASHBOARD</t>
  </si>
  <si>
    <t>Initiatives by status and workstream, and overall progress · updates automatically from the roadmap</t>
  </si>
  <si>
    <t>INITIATIVES</t>
  </si>
  <si>
    <t>DONE</t>
  </si>
  <si>
    <t>IN PROGRESS</t>
  </si>
  <si>
    <t>AT RISK</t>
  </si>
  <si>
    <t>PLANNED</t>
  </si>
  <si>
    <t>OVERALL PROGRESS</t>
  </si>
  <si>
    <t>STATUS, WORKSTREAM &amp; PROGRESS</t>
  </si>
  <si>
    <t>Value</t>
  </si>
  <si>
    <t>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</si>
</sst>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"/>
    <numFmt numFmtId="165" formatCode="mm\-dd"/>
  </numFmts>
  <fonts count="19" x14ac:knownFonts="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i/>
      <sz val="9"/>
      <color rgb="FFCBD5E1"/>
      <name val="Calibri"/>
    </font>
    <font>
      <b/>
      <sz val="8.5"/>
      <color rgb="FFFFFFFF"/>
      <name val="Calibri"/>
    </font>
    <font>
      <b/>
      <sz val="7.5"/>
      <color rgb="FFFFFFFF"/>
      <name val="Calibri"/>
    </font>
    <font>
      <b/>
      <sz val="8"/>
      <color rgb="FF0F2742"/>
      <name val="Calibri"/>
    </font>
    <font>
      <sz val="8"/>
      <color rgb="FF1E293B"/>
      <name val="Calibri"/>
    </font>
    <font>
      <sz val="8"/>
      <color rgb="FF334155"/>
      <name val="Calibri"/>
    </font>
    <font>
      <sz val="8"/>
      <color rgb="FF1D4ED8"/>
      <name val="Calibri"/>
    </font>
    <font>
      <b/>
      <sz val="8"/>
      <color rgb="FF1E293B"/>
      <name val="Calibri"/>
    </font>
    <font>
      <b/>
      <sz val="8"/>
      <color rgb="FF1D4ED8"/>
      <name val="Calibri"/>
    </font>
    <font>
      <sz val="10"/>
      <color rgb="FF1E293B"/>
      <name val="Calibri"/>
    </font>
    <font>
      <b/>
      <sz val="11"/>
      <color rgb="FF1E293B"/>
      <name val="Calibri"/>
    </font>
    <font>
      <b/>
      <sz val="11"/>
      <color rgb="FFB45309"/>
      <name val="Calibri"/>
    </font>
    <font>
      <i/>
      <sz val="8"/>
      <color rgb="FF334155"/>
      <name val="Calibri"/>
    </font>
    <font>
      <b/>
      <sz val="16"/>
      <color rgb="FFFFFFFF"/>
      <name val="Calibri"/>
    </font>
    <font>
      <b/>
      <sz val="8"/>
      <color rgb="FFFFFFFF"/>
      <name val="Calibri"/>
    </font>
    <font>
      <b/>
      <sz val="14"/>
      <color rgb="FF0F2742"/>
      <name val="Calibri"/>
    </font>
    <font>
      <b/>
      <sz val="10"/>
      <color rgb="FFFFFFFF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0F2742"/>
      </patternFill>
    </fill>
    <fill>
      <patternFill patternType="solid">
        <fgColor rgb="FF1E3A5F"/>
      </patternFill>
    </fill>
    <fill>
      <patternFill patternType="solid">
        <fgColor rgb="FF1D4ED8"/>
      </patternFill>
    </fill>
    <fill>
      <patternFill patternType="solid">
        <fgColor rgb="FFFFFFFF"/>
      </patternFill>
    </fill>
    <fill>
      <patternFill patternType="solid">
        <fgColor rgb="FFFFFDEB"/>
      </patternFill>
    </fill>
    <fill>
      <patternFill patternType="solid">
        <fgColor rgb="FFF8FAFC"/>
      </patternFill>
    </fill>
    <fill>
      <patternFill patternType="solid">
        <fgColor rgb="FFFFF7ED"/>
      </patternFill>
    </fill>
    <fill>
      <patternFill patternType="solid">
        <fgColor rgb="FF274C77"/>
      </patternFill>
    </fill>
  </fills>
  <borders count="9">
    <border>
      <left/>
      <right/>
      <top/>
      <bottom/>
      <diagonal/>
    </border>
    <border>
      <left style="thin">
        <color rgb="FF0F2742"/>
      </left>
      <right style="thin">
        <color rgb="FF0F2742"/>
      </right>
      <top style="thin">
        <color rgb="FF0F2742"/>
      </top>
      <bottom style="thin">
        <color rgb="FF0F2742"/>
      </bottom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E8EDF2"/>
      </left>
      <right style="thin">
        <color rgb="FFE8EDF2"/>
      </right>
      <top style="thin">
        <color rgb="FFE8EDF2"/>
      </top>
      <bottom style="thin">
        <color rgb="FFE8EDF2"/>
      </bottom>
      <diagonal/>
    </border>
    <border>
      <left style="thin">
        <color rgb="FF94A3B8"/>
      </left>
      <right style="thin">
        <color rgb="FF94A3B8"/>
      </right>
      <top style="thin">
        <color rgb="FF94A3B8"/>
      </top>
      <bottom style="thin">
        <color rgb="FF94A3B8"/>
      </bottom>
      <diagonal/>
    </border>
    <border>
      <left style="thin">
        <color rgb="FF274C77"/>
      </left>
      <right style="thin">
        <color rgb="FF274C77"/>
      </right>
      <top style="thin">
        <color rgb="FF274C77"/>
      </top>
      <bottom style="thin">
        <color rgb="FF274C77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4" borderId="3" xfId="0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left" vertical="center" indent="1"/>
    </xf>
    <xf numFmtId="0" fontId="7" fillId="6" borderId="5" xfId="0" applyFont="1" applyFill="1" applyBorder="1" applyAlignment="1">
      <alignment horizontal="center" vertical="center"/>
    </xf>
    <xf numFmtId="165" fontId="8" fillId="6" borderId="5" xfId="0" applyNumberFormat="1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9" fontId="10" fillId="6" borderId="5" xfId="0" applyNumberFormat="1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vertical="center"/>
    </xf>
    <xf numFmtId="0" fontId="5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left" vertical="center" indent="1"/>
    </xf>
    <xf numFmtId="0" fontId="11" fillId="7" borderId="6" xfId="0" applyFont="1" applyFill="1" applyBorder="1" applyAlignment="1">
      <alignment vertical="center"/>
    </xf>
    <xf numFmtId="0" fontId="12" fillId="5" borderId="6" xfId="0" applyFont="1" applyFill="1" applyBorder="1" applyAlignment="1">
      <alignment horizontal="center" vertical="center"/>
    </xf>
    <xf numFmtId="0" fontId="13" fillId="8" borderId="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 indent="1"/>
    </xf>
    <xf numFmtId="0" fontId="0" fillId="3" borderId="2" xfId="0" applyFill="1" applyBorder="1"/>
    <xf numFmtId="0" fontId="14" fillId="5" borderId="0" xfId="0" applyFont="1" applyFill="1" applyAlignment="1">
      <alignment horizontal="left" vertical="center" indent="1"/>
    </xf>
    <xf numFmtId="0" fontId="0" fillId="0" borderId="0" xfId="0"/>
    <xf numFmtId="0" fontId="3" fillId="2" borderId="1" xfId="0" applyFont="1" applyFill="1" applyBorder="1" applyAlignment="1">
      <alignment horizontal="right" vertical="center"/>
    </xf>
    <xf numFmtId="0" fontId="0" fillId="2" borderId="1" xfId="0" applyFill="1" applyBorder="1"/>
    <xf numFmtId="0" fontId="1" fillId="2" borderId="1" xfId="0" applyFont="1" applyFill="1" applyBorder="1" applyAlignment="1">
      <alignment horizontal="left" vertical="center" indent="1"/>
    </xf>
    <xf numFmtId="0" fontId="16" fillId="3" borderId="2" xfId="0" applyFont="1" applyFill="1" applyBorder="1" applyAlignment="1">
      <alignment horizontal="center" vertical="center"/>
    </xf>
    <xf numFmtId="0" fontId="18" fillId="9" borderId="8" xfId="0" applyFont="1" applyFill="1" applyBorder="1" applyAlignment="1">
      <alignment horizontal="left" vertical="center" indent="1"/>
    </xf>
    <xf numFmtId="0" fontId="0" fillId="9" borderId="8" xfId="0" applyFill="1" applyBorder="1"/>
    <xf numFmtId="0" fontId="15" fillId="2" borderId="1" xfId="0" applyFont="1" applyFill="1" applyBorder="1" applyAlignment="1">
      <alignment horizontal="left" vertical="center" indent="1"/>
    </xf>
    <xf numFmtId="1" fontId="17" fillId="5" borderId="7" xfId="0" applyNumberFormat="1" applyFont="1" applyFill="1" applyBorder="1" applyAlignment="1">
      <alignment horizontal="center" vertical="center"/>
    </xf>
    <xf numFmtId="0" fontId="0" fillId="5" borderId="7" xfId="0" applyFill="1" applyBorder="1"/>
    <xf numFmtId="9" fontId="17" fillId="5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8">
    <dxf>
      <fill>
        <patternFill patternType="solid">
          <fgColor rgb="FF94A3B8"/>
        </patternFill>
      </fill>
    </dxf>
    <dxf>
      <fill>
        <patternFill patternType="solid">
          <fgColor rgb="FFF59E0B"/>
        </patternFill>
      </fill>
    </dxf>
    <dxf>
      <fill>
        <patternFill patternType="solid">
          <fgColor rgb="FF2563EB"/>
        </patternFill>
      </fill>
    </dxf>
    <dxf>
      <fill>
        <patternFill patternType="solid">
          <fgColor rgb="FF22C55E"/>
        </patternFill>
      </fill>
    </dxf>
    <dxf>
      <font>
        <b/>
        <color rgb="FF475569"/>
        <name val="Calibri"/>
      </font>
      <fill>
        <patternFill patternType="solid">
          <fgColor rgb="FFF1F5F9"/>
        </patternFill>
      </fill>
    </dxf>
    <dxf>
      <font>
        <b/>
        <color rgb="FF854D0E"/>
        <name val="Calibri"/>
      </font>
      <fill>
        <patternFill patternType="solid">
          <fgColor rgb="FFFEF3C7"/>
        </patternFill>
      </fill>
    </dxf>
    <dxf>
      <font>
        <b/>
        <color rgb="FF1E40AF"/>
        <name val="Calibri"/>
      </font>
      <fill>
        <patternFill patternType="solid">
          <fgColor rgb="FFDBEAFE"/>
        </patternFill>
      </fill>
    </dxf>
    <dxf>
      <font>
        <b/>
        <color rgb="FF166534"/>
        <name val="Calibri"/>
      </font>
      <fill>
        <patternFill patternType="solid">
          <fgColor rgb="FFDCFCE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CA"/>
              <a:t>Initiatives by Status</a:t>
            </a:r>
          </a:p>
        </c:rich>
      </c:tx>
      <c:layout>
        <c:manualLayout>
          <c:xMode val="edge"/>
          <c:yMode val="edge"/>
          <c:x val="0.37126550925925927"/>
          <c:y val="0"/>
        </c:manualLayout>
      </c:layout>
      <c:overlay val="1"/>
    </c:title>
    <c:autoTitleDeleted val="0"/>
    <c:plotArea>
      <c:layout/>
      <c:doughnutChart>
        <c:varyColors val="1"/>
        <c:ser>
          <c:idx val="0"/>
          <c:order val="0"/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94A3B8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46F-4AEB-ADCE-7515AA8031B8}"/>
              </c:ext>
            </c:extLst>
          </c:dPt>
          <c:dPt>
            <c:idx val="1"/>
            <c:bubble3D val="0"/>
            <c:spPr>
              <a:solidFill>
                <a:srgbClr val="2563EB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46F-4AEB-ADCE-7515AA8031B8}"/>
              </c:ext>
            </c:extLst>
          </c:dPt>
          <c:dPt>
            <c:idx val="2"/>
            <c:bubble3D val="0"/>
            <c:spPr>
              <a:solidFill>
                <a:srgbClr val="F59E0B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46F-4AEB-ADCE-7515AA8031B8}"/>
              </c:ext>
            </c:extLst>
          </c:dPt>
          <c:dPt>
            <c:idx val="3"/>
            <c:bubble3D val="0"/>
            <c:spPr>
              <a:solidFill>
                <a:srgbClr val="22C55E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46F-4AEB-ADCE-7515AA8031B8}"/>
              </c:ext>
            </c:extLst>
          </c:dPt>
          <c:cat>
            <c:strRef>
              <c:f>Dashboard!$AG$11:$AG$14</c:f>
              <c:strCache>
                <c:ptCount val="4"/>
                <c:pt idx="0">
                  <c:v>Planned</c:v>
                </c:pt>
                <c:pt idx="1">
                  <c:v>In Progress</c:v>
                </c:pt>
                <c:pt idx="2">
                  <c:v>At Risk</c:v>
                </c:pt>
                <c:pt idx="3">
                  <c:v>Done</c:v>
                </c:pt>
              </c:strCache>
            </c:strRef>
          </c:cat>
          <c:val>
            <c:numRef>
              <c:f>Dashboard!$AH$11:$AH$14</c:f>
              <c:numCache>
                <c:formatCode>General</c:formatCode>
                <c:ptCount val="4"/>
                <c:pt idx="0">
                  <c:v>5</c:v>
                </c:pt>
                <c:pt idx="1">
                  <c:v>4</c:v>
                </c:pt>
                <c:pt idx="2">
                  <c:v>1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46F-4AEB-ADCE-7515AA803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5"/>
      </c:doughnutChart>
    </c:plotArea>
    <c:legend>
      <c:legendPos val="r"/>
      <c:layout>
        <c:manualLayout>
          <c:xMode val="edge"/>
          <c:yMode val="edge"/>
          <c:x val="0.81793796296296284"/>
          <c:y val="0.35823888888888888"/>
          <c:w val="0.18206203703703705"/>
          <c:h val="0.28352222222222223"/>
        </c:manualLayout>
      </c:layout>
      <c:overlay val="1"/>
    </c:legend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10"/>
  <c:chart>
    <c:title>
      <c:tx>
        <c:rich>
          <a:bodyPr/>
          <a:lstStyle/>
          <a:p>
            <a:pPr>
              <a:defRPr/>
            </a:pPr>
            <a:r>
              <a:rPr lang="en-CA"/>
              <a:t>Initiatives by Workstream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1D4ED8"/>
            </a:solidFill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Dashboard!$AC$11:$AC$14</c:f>
              <c:strCache>
                <c:ptCount val="4"/>
                <c:pt idx="0">
                  <c:v>Foundation</c:v>
                </c:pt>
                <c:pt idx="1">
                  <c:v>Product</c:v>
                </c:pt>
                <c:pt idx="2">
                  <c:v>Data &amp; Analytics</c:v>
                </c:pt>
                <c:pt idx="3">
                  <c:v>Operations</c:v>
                </c:pt>
              </c:strCache>
            </c:strRef>
          </c:cat>
          <c:val>
            <c:numRef>
              <c:f>Dashboard!$AD$11:$AD$14</c:f>
              <c:numCache>
                <c:formatCode>General</c:formatCode>
                <c:ptCount val="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49CE-4ADE-9D58-3D01FB79AB8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1"/>
        </c:dLbls>
        <c:gapWidth val="6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CA"/>
              <a:t>Overall Progress</a:t>
            </a:r>
          </a:p>
        </c:rich>
      </c:tx>
      <c:layout>
        <c:manualLayout>
          <c:xMode val="edge"/>
          <c:yMode val="edge"/>
          <c:x val="0.38173914141414139"/>
          <c:y val="0"/>
        </c:manualLayout>
      </c:layout>
      <c:overlay val="1"/>
    </c:title>
    <c:autoTitleDeleted val="0"/>
    <c:plotArea>
      <c:layout/>
      <c:doughnutChart>
        <c:varyColors val="1"/>
        <c:ser>
          <c:idx val="0"/>
          <c:order val="0"/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22C55E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8B3-486D-82F3-FBE963B911B4}"/>
              </c:ext>
            </c:extLst>
          </c:dPt>
          <c:dPt>
            <c:idx val="1"/>
            <c:bubble3D val="0"/>
            <c:spPr>
              <a:solidFill>
                <a:srgbClr val="E5E7EB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8B3-486D-82F3-FBE963B911B4}"/>
              </c:ext>
            </c:extLst>
          </c:dPt>
          <c:val>
            <c:numRef>
              <c:f>Dashboard!$AJ$11:$AJ$12</c:f>
              <c:numCache>
                <c:formatCode>General</c:formatCode>
                <c:ptCount val="2"/>
                <c:pt idx="0">
                  <c:v>0.37916666666666665</c:v>
                </c:pt>
                <c:pt idx="1">
                  <c:v>0.62083333333333335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8B3-486D-82F3-FBE963B911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70"/>
      </c:doughnutChart>
    </c:plotArea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10"/>
  <c:chart>
    <c:title>
      <c:tx>
        <c:rich>
          <a:bodyPr/>
          <a:lstStyle/>
          <a:p>
            <a:pPr>
              <a:defRPr/>
            </a:pPr>
            <a:r>
              <a:rPr lang="en-CA"/>
              <a:t>Avg Progress by Workstream</a:t>
            </a:r>
          </a:p>
        </c:rich>
      </c:tx>
      <c:overlay val="1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spPr>
            <a:solidFill>
              <a:srgbClr val="0D9488"/>
            </a:solidFill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Dashboard!$AE$11:$AE$14</c:f>
              <c:strCache>
                <c:ptCount val="4"/>
                <c:pt idx="0">
                  <c:v>Foundation</c:v>
                </c:pt>
                <c:pt idx="1">
                  <c:v>Product</c:v>
                </c:pt>
                <c:pt idx="2">
                  <c:v>Data &amp; Analytics</c:v>
                </c:pt>
                <c:pt idx="3">
                  <c:v>Operations</c:v>
                </c:pt>
              </c:strCache>
            </c:strRef>
          </c:cat>
          <c:val>
            <c:numRef>
              <c:f>Dashboard!$AF$11:$AF$14</c:f>
              <c:numCache>
                <c:formatCode>General</c:formatCode>
                <c:ptCount val="4"/>
                <c:pt idx="0">
                  <c:v>0.9</c:v>
                </c:pt>
                <c:pt idx="1">
                  <c:v>0.33333333333333331</c:v>
                </c:pt>
                <c:pt idx="2">
                  <c:v>0.18333333333333335</c:v>
                </c:pt>
                <c:pt idx="3">
                  <c:v>9.9999999999999992E-2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9363-4EFB-BDCB-BB53419DF9D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1"/>
        </c:dLbls>
        <c:gapWidth val="60"/>
        <c:axId val="10"/>
        <c:axId val="100"/>
      </c:barChart>
      <c:catAx>
        <c:axId val="1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9</xdr:row>
      <xdr:rowOff>0</xdr:rowOff>
    </xdr:from>
    <xdr:ext cx="4320000" cy="324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11</xdr:col>
      <xdr:colOff>26670</xdr:colOff>
      <xdr:row>9</xdr:row>
      <xdr:rowOff>38100</xdr:rowOff>
    </xdr:from>
    <xdr:ext cx="4320000" cy="324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21</xdr:col>
      <xdr:colOff>38100</xdr:colOff>
      <xdr:row>9</xdr:row>
      <xdr:rowOff>49530</xdr:rowOff>
    </xdr:from>
    <xdr:ext cx="3960000" cy="30600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1</xdr:col>
      <xdr:colOff>38100</xdr:colOff>
      <xdr:row>28</xdr:row>
      <xdr:rowOff>0</xdr:rowOff>
    </xdr:from>
    <xdr:ext cx="6120000" cy="3420000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  <xdr:oneCellAnchor>
    <xdr:from>
      <xdr:col>23</xdr:col>
      <xdr:colOff>0</xdr:colOff>
      <xdr:row>48</xdr:row>
      <xdr:rowOff>0</xdr:rowOff>
    </xdr:from>
    <xdr:ext cx="1381125" cy="247650"/>
    <xdr:pic>
      <xdr:nvPicPr>
        <xdr:cNvPr id="6" name="Image 5" descr="Pictur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T20"/>
  <sheetViews>
    <sheetView showGridLines="0" workbookViewId="0">
      <selection activeCell="H28" sqref="H28"/>
    </sheetView>
  </sheetViews>
  <sheetFormatPr defaultRowHeight="14.4" x14ac:dyDescent="0.3"/>
  <cols>
    <col min="1" max="1" width="2" customWidth="1"/>
    <col min="2" max="2" width="7" customWidth="1"/>
    <col min="3" max="3" width="26" customWidth="1"/>
    <col min="4" max="4" width="16" customWidth="1"/>
    <col min="5" max="6" width="10" customWidth="1"/>
    <col min="7" max="7" width="13" customWidth="1"/>
    <col min="8" max="8" width="9" customWidth="1"/>
    <col min="9" max="20" width="4.33203125" customWidth="1"/>
  </cols>
  <sheetData>
    <row r="2" spans="2:20" ht="30" customHeight="1" x14ac:dyDescent="0.3">
      <c r="B2" s="21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2:20" ht="25.95" customHeight="1" x14ac:dyDescent="0.3">
      <c r="B3" s="15" t="s">
        <v>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5" spans="2:20" ht="19.95" customHeight="1" x14ac:dyDescent="0.3"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2">
        <v>46023</v>
      </c>
      <c r="J5" s="2">
        <v>46054</v>
      </c>
      <c r="K5" s="2">
        <v>46082</v>
      </c>
      <c r="L5" s="2">
        <v>46113</v>
      </c>
      <c r="M5" s="2">
        <v>46143</v>
      </c>
      <c r="N5" s="2">
        <v>46174</v>
      </c>
      <c r="O5" s="2">
        <v>46204</v>
      </c>
      <c r="P5" s="2">
        <v>46235</v>
      </c>
      <c r="Q5" s="2">
        <v>46266</v>
      </c>
      <c r="R5" s="2">
        <v>46296</v>
      </c>
      <c r="S5" s="2">
        <v>46327</v>
      </c>
      <c r="T5" s="2">
        <v>46357</v>
      </c>
    </row>
    <row r="6" spans="2:20" ht="18" customHeight="1" x14ac:dyDescent="0.3">
      <c r="B6" s="3" t="s">
        <v>9</v>
      </c>
      <c r="C6" s="4" t="s">
        <v>10</v>
      </c>
      <c r="D6" s="5" t="s">
        <v>11</v>
      </c>
      <c r="E6" s="6">
        <v>46023</v>
      </c>
      <c r="F6" s="6">
        <v>46112</v>
      </c>
      <c r="G6" s="7" t="s">
        <v>12</v>
      </c>
      <c r="H6" s="8">
        <v>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2:20" ht="18" customHeight="1" x14ac:dyDescent="0.3">
      <c r="B7" s="10" t="s">
        <v>13</v>
      </c>
      <c r="C7" s="11" t="s">
        <v>14</v>
      </c>
      <c r="D7" s="5" t="s">
        <v>11</v>
      </c>
      <c r="E7" s="6">
        <v>46054</v>
      </c>
      <c r="F7" s="6">
        <v>46142</v>
      </c>
      <c r="G7" s="7" t="s">
        <v>12</v>
      </c>
      <c r="H7" s="8">
        <v>1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2:20" ht="18" customHeight="1" x14ac:dyDescent="0.3">
      <c r="B8" s="3" t="s">
        <v>15</v>
      </c>
      <c r="C8" s="4" t="s">
        <v>16</v>
      </c>
      <c r="D8" s="5" t="s">
        <v>11</v>
      </c>
      <c r="E8" s="6">
        <v>46082</v>
      </c>
      <c r="F8" s="6">
        <v>46173</v>
      </c>
      <c r="G8" s="7" t="s">
        <v>17</v>
      </c>
      <c r="H8" s="8">
        <v>0.7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2:20" ht="18" customHeight="1" x14ac:dyDescent="0.3">
      <c r="B9" s="10" t="s">
        <v>18</v>
      </c>
      <c r="C9" s="11" t="s">
        <v>19</v>
      </c>
      <c r="D9" s="5" t="s">
        <v>20</v>
      </c>
      <c r="E9" s="6">
        <v>46054</v>
      </c>
      <c r="F9" s="6">
        <v>46203</v>
      </c>
      <c r="G9" s="7" t="s">
        <v>17</v>
      </c>
      <c r="H9" s="8">
        <v>0.6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2:20" ht="18" customHeight="1" x14ac:dyDescent="0.3">
      <c r="B10" s="3" t="s">
        <v>21</v>
      </c>
      <c r="C10" s="4" t="s">
        <v>22</v>
      </c>
      <c r="D10" s="5" t="s">
        <v>20</v>
      </c>
      <c r="E10" s="6">
        <v>46143</v>
      </c>
      <c r="F10" s="6">
        <v>46234</v>
      </c>
      <c r="G10" s="7" t="s">
        <v>17</v>
      </c>
      <c r="H10" s="8">
        <v>0.4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2:20" ht="18" customHeight="1" x14ac:dyDescent="0.3">
      <c r="B11" s="10" t="s">
        <v>23</v>
      </c>
      <c r="C11" s="11" t="s">
        <v>24</v>
      </c>
      <c r="D11" s="5" t="s">
        <v>20</v>
      </c>
      <c r="E11" s="6">
        <v>46204</v>
      </c>
      <c r="F11" s="6">
        <v>46326</v>
      </c>
      <c r="G11" s="7" t="s">
        <v>25</v>
      </c>
      <c r="H11" s="8">
        <v>0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2:20" ht="18" customHeight="1" x14ac:dyDescent="0.3">
      <c r="B12" s="3" t="s">
        <v>26</v>
      </c>
      <c r="C12" s="4" t="s">
        <v>27</v>
      </c>
      <c r="D12" s="5" t="s">
        <v>28</v>
      </c>
      <c r="E12" s="6">
        <v>46113</v>
      </c>
      <c r="F12" s="6">
        <v>46203</v>
      </c>
      <c r="G12" s="7" t="s">
        <v>17</v>
      </c>
      <c r="H12" s="8">
        <v>0.55000000000000004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2:20" ht="18" customHeight="1" x14ac:dyDescent="0.3">
      <c r="B13" s="10" t="s">
        <v>29</v>
      </c>
      <c r="C13" s="11" t="s">
        <v>30</v>
      </c>
      <c r="D13" s="5" t="s">
        <v>28</v>
      </c>
      <c r="E13" s="6">
        <v>46174</v>
      </c>
      <c r="F13" s="6">
        <v>46265</v>
      </c>
      <c r="G13" s="7" t="s">
        <v>25</v>
      </c>
      <c r="H13" s="8">
        <v>0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2:20" ht="18" customHeight="1" x14ac:dyDescent="0.3">
      <c r="B14" s="3" t="s">
        <v>31</v>
      </c>
      <c r="C14" s="4" t="s">
        <v>32</v>
      </c>
      <c r="D14" s="5" t="s">
        <v>28</v>
      </c>
      <c r="E14" s="6">
        <v>46266</v>
      </c>
      <c r="F14" s="6">
        <v>46387</v>
      </c>
      <c r="G14" s="7" t="s">
        <v>25</v>
      </c>
      <c r="H14" s="8">
        <v>0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2:20" ht="18" customHeight="1" x14ac:dyDescent="0.3">
      <c r="B15" s="10" t="s">
        <v>33</v>
      </c>
      <c r="C15" s="11" t="s">
        <v>34</v>
      </c>
      <c r="D15" s="5" t="s">
        <v>35</v>
      </c>
      <c r="E15" s="6">
        <v>46143</v>
      </c>
      <c r="F15" s="6">
        <v>46234</v>
      </c>
      <c r="G15" s="7" t="s">
        <v>36</v>
      </c>
      <c r="H15" s="8">
        <v>0.3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2:20" ht="18" customHeight="1" x14ac:dyDescent="0.3">
      <c r="B16" s="3" t="s">
        <v>37</v>
      </c>
      <c r="C16" s="4" t="s">
        <v>38</v>
      </c>
      <c r="D16" s="5" t="s">
        <v>35</v>
      </c>
      <c r="E16" s="6">
        <v>46204</v>
      </c>
      <c r="F16" s="6">
        <v>46295</v>
      </c>
      <c r="G16" s="7" t="s">
        <v>25</v>
      </c>
      <c r="H16" s="8">
        <v>0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2:20" ht="18" customHeight="1" x14ac:dyDescent="0.3">
      <c r="B17" s="10" t="s">
        <v>39</v>
      </c>
      <c r="C17" s="11" t="s">
        <v>40</v>
      </c>
      <c r="D17" s="5" t="s">
        <v>35</v>
      </c>
      <c r="E17" s="6">
        <v>46296</v>
      </c>
      <c r="F17" s="6">
        <v>46387</v>
      </c>
      <c r="G17" s="7" t="s">
        <v>25</v>
      </c>
      <c r="H17" s="8">
        <v>0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2:20" ht="18" customHeight="1" x14ac:dyDescent="0.3">
      <c r="B18" s="19" t="s">
        <v>41</v>
      </c>
      <c r="C18" s="20"/>
      <c r="D18" s="20"/>
      <c r="E18" s="20"/>
      <c r="F18" s="20"/>
      <c r="G18" s="20"/>
      <c r="H18" s="20"/>
      <c r="I18" s="13"/>
      <c r="J18" s="13"/>
      <c r="K18" s="14" t="s">
        <v>42</v>
      </c>
      <c r="L18" s="13"/>
      <c r="M18" s="13"/>
      <c r="N18" s="14" t="s">
        <v>42</v>
      </c>
      <c r="O18" s="13"/>
      <c r="P18" s="13"/>
      <c r="Q18" s="13"/>
      <c r="R18" s="14" t="s">
        <v>42</v>
      </c>
      <c r="S18" s="13"/>
      <c r="T18" s="14" t="s">
        <v>42</v>
      </c>
    </row>
    <row r="19" spans="2:20" x14ac:dyDescent="0.3">
      <c r="B19" s="17" t="s">
        <v>43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</row>
    <row r="20" spans="2:20" x14ac:dyDescent="0.3">
      <c r="B20" s="17" t="s">
        <v>44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</row>
  </sheetData>
  <mergeCells count="5">
    <mergeCell ref="B3:T3"/>
    <mergeCell ref="B19:T19"/>
    <mergeCell ref="B20:T20"/>
    <mergeCell ref="B18:H18"/>
    <mergeCell ref="B2:T2"/>
  </mergeCells>
  <conditionalFormatting sqref="G6:G17">
    <cfRule type="cellIs" dxfId="7" priority="5" operator="equal">
      <formula>"Done"</formula>
    </cfRule>
    <cfRule type="cellIs" dxfId="6" priority="6" operator="equal">
      <formula>"In Progress"</formula>
    </cfRule>
    <cfRule type="cellIs" dxfId="5" priority="7" operator="equal">
      <formula>"At Risk"</formula>
    </cfRule>
    <cfRule type="cellIs" dxfId="4" priority="8" operator="equal">
      <formula>"Planned"</formula>
    </cfRule>
  </conditionalFormatting>
  <conditionalFormatting sqref="H6:H17">
    <cfRule type="dataBar" priority="9">
      <dataBar>
        <cfvo type="num" val="0"/>
        <cfvo type="num" val="1"/>
        <color rgb="FF2563EB"/>
      </dataBar>
    </cfRule>
  </conditionalFormatting>
  <conditionalFormatting sqref="I6:T17">
    <cfRule type="expression" dxfId="3" priority="1">
      <formula>AND($E6&lt;=EOMONTH(I$5,0),$F6&gt;=I$5,$G6="Done")</formula>
    </cfRule>
    <cfRule type="expression" dxfId="2" priority="2">
      <formula>AND($E6&lt;=EOMONTH(I$5,0),$F6&gt;=I$5,$G6="In Progress")</formula>
    </cfRule>
    <cfRule type="expression" dxfId="1" priority="3">
      <formula>AND($E6&lt;=EOMONTH(I$5,0),$F6&gt;=I$5,$G6="At Risk")</formula>
    </cfRule>
    <cfRule type="expression" dxfId="0" priority="4">
      <formula>AND($E6&lt;=EOMONTH(I$5,0),$F6&gt;=I$5,$G6="Planned")</formula>
    </cfRule>
  </conditionalFormatting>
  <dataValidations count="2">
    <dataValidation type="list" allowBlank="1" sqref="D6 D7 D8 D9 D10 D11 D12 D13 D14 D15 D16 D17" xr:uid="{00000000-0002-0000-0000-000000000000}">
      <formula1>"Foundation,Product,Data &amp; Analytics,Operations"</formula1>
    </dataValidation>
    <dataValidation type="list" allowBlank="1" sqref="G6 G7 G8 G9 G10 G11 G12 G13 G14 G15 G16 G17" xr:uid="{00000000-0002-0000-0000-000001000000}">
      <formula1>"Planned,In Progress,At Risk,Done"</formula1>
    </dataValidation>
  </dataValidations>
  <pageMargins left="0.15" right="0.15" top="1" bottom="1" header="0.5" footer="0.5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J14"/>
  <sheetViews>
    <sheetView showGridLines="0" tabSelected="1" workbookViewId="0">
      <selection activeCell="S46" sqref="S46"/>
    </sheetView>
  </sheetViews>
  <sheetFormatPr defaultRowHeight="14.4" x14ac:dyDescent="0.3"/>
  <cols>
    <col min="1" max="1" width="2" customWidth="1"/>
    <col min="2" max="25" width="6.5546875" customWidth="1"/>
    <col min="27" max="36" width="13" hidden="1" customWidth="1"/>
  </cols>
  <sheetData>
    <row r="2" spans="2:36" ht="30" customHeight="1" x14ac:dyDescent="0.3">
      <c r="B2" s="25" t="s">
        <v>45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2:36" ht="25.95" customHeight="1" x14ac:dyDescent="0.3">
      <c r="B3" s="15" t="s">
        <v>46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5" spans="2:36" ht="15" customHeight="1" x14ac:dyDescent="0.3">
      <c r="B5" s="22" t="s">
        <v>47</v>
      </c>
      <c r="C5" s="16"/>
      <c r="D5" s="16"/>
      <c r="E5" s="16"/>
      <c r="F5" s="22" t="s">
        <v>48</v>
      </c>
      <c r="G5" s="16"/>
      <c r="H5" s="16"/>
      <c r="I5" s="16"/>
      <c r="J5" s="22" t="s">
        <v>49</v>
      </c>
      <c r="K5" s="16"/>
      <c r="L5" s="16"/>
      <c r="M5" s="16"/>
      <c r="N5" s="22" t="s">
        <v>50</v>
      </c>
      <c r="O5" s="16"/>
      <c r="P5" s="16"/>
      <c r="Q5" s="16"/>
      <c r="R5" s="22" t="s">
        <v>51</v>
      </c>
      <c r="S5" s="16"/>
      <c r="T5" s="16"/>
      <c r="U5" s="16"/>
      <c r="V5" s="22" t="s">
        <v>52</v>
      </c>
      <c r="W5" s="16"/>
      <c r="X5" s="16"/>
      <c r="Y5" s="16"/>
    </row>
    <row r="6" spans="2:36" ht="25.95" customHeight="1" x14ac:dyDescent="0.3">
      <c r="B6" s="26">
        <f>COUNTA(Roadmap!$B$6:$B$17)</f>
        <v>12</v>
      </c>
      <c r="C6" s="27"/>
      <c r="D6" s="27"/>
      <c r="E6" s="27"/>
      <c r="F6" s="26">
        <f>COUNTIF(Roadmap!$G$6:$G$17,"Done")</f>
        <v>2</v>
      </c>
      <c r="G6" s="27"/>
      <c r="H6" s="27"/>
      <c r="I6" s="27"/>
      <c r="J6" s="26">
        <f>COUNTIF(Roadmap!$G$6:$G$17,"In Progress")</f>
        <v>4</v>
      </c>
      <c r="K6" s="27"/>
      <c r="L6" s="27"/>
      <c r="M6" s="27"/>
      <c r="N6" s="26">
        <f>COUNTIF(Roadmap!$G$6:$G$17,"At Risk")</f>
        <v>1</v>
      </c>
      <c r="O6" s="27"/>
      <c r="P6" s="27"/>
      <c r="Q6" s="27"/>
      <c r="R6" s="26">
        <f>COUNTIF(Roadmap!$G$6:$G$17,"Planned")</f>
        <v>5</v>
      </c>
      <c r="S6" s="27"/>
      <c r="T6" s="27"/>
      <c r="U6" s="27"/>
      <c r="V6" s="28">
        <f>IFERROR(AVERAGE(Roadmap!$H$6:$H$17),0)</f>
        <v>0.37916666666666665</v>
      </c>
      <c r="W6" s="27"/>
      <c r="X6" s="27"/>
      <c r="Y6" s="27"/>
    </row>
    <row r="8" spans="2:36" ht="22.05" customHeight="1" x14ac:dyDescent="0.3">
      <c r="B8" s="23" t="s">
        <v>53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</row>
    <row r="11" spans="2:36" x14ac:dyDescent="0.3">
      <c r="AA11" t="s">
        <v>25</v>
      </c>
      <c r="AB11">
        <f>COUNTIF(Roadmap!$G$6:$G$17,"Planned")</f>
        <v>5</v>
      </c>
      <c r="AC11" t="s">
        <v>11</v>
      </c>
      <c r="AD11">
        <f>COUNTIF(Roadmap!$D$6:$D$17,"Foundation")</f>
        <v>3</v>
      </c>
      <c r="AE11" t="s">
        <v>11</v>
      </c>
      <c r="AF11">
        <f>IFERROR(AVERAGEIF(Roadmap!$D$6:$D$17,"Foundation",Roadmap!$H$6:$H$17),0)</f>
        <v>0.9</v>
      </c>
      <c r="AG11" t="s">
        <v>25</v>
      </c>
      <c r="AH11">
        <f>COUNTIF(Roadmap!$G$6:$G$17,"Planned")</f>
        <v>5</v>
      </c>
      <c r="AI11" t="s">
        <v>54</v>
      </c>
      <c r="AJ11">
        <f>IFERROR(AVERAGE(Roadmap!$H$6:$H$17),0)</f>
        <v>0.37916666666666665</v>
      </c>
    </row>
    <row r="12" spans="2:36" x14ac:dyDescent="0.3">
      <c r="AA12" t="s">
        <v>17</v>
      </c>
      <c r="AB12">
        <f>COUNTIF(Roadmap!$G$6:$G$17,"In Progress")</f>
        <v>4</v>
      </c>
      <c r="AC12" t="s">
        <v>20</v>
      </c>
      <c r="AD12">
        <f>COUNTIF(Roadmap!$D$6:$D$17,"Product")</f>
        <v>3</v>
      </c>
      <c r="AE12" t="s">
        <v>20</v>
      </c>
      <c r="AF12">
        <f>IFERROR(AVERAGEIF(Roadmap!$D$6:$D$17,"Product",Roadmap!$H$6:$H$17),0)</f>
        <v>0.33333333333333331</v>
      </c>
      <c r="AG12" t="s">
        <v>17</v>
      </c>
      <c r="AH12">
        <f>COUNTIF(Roadmap!$G$6:$G$17,"In Progress")</f>
        <v>4</v>
      </c>
      <c r="AI12" t="s">
        <v>55</v>
      </c>
      <c r="AJ12">
        <f>MAX(0,1-(IFERROR(AVERAGE(Roadmap!$H$6:$H$17),0)))</f>
        <v>0.62083333333333335</v>
      </c>
    </row>
    <row r="13" spans="2:36" x14ac:dyDescent="0.3">
      <c r="AA13" t="s">
        <v>36</v>
      </c>
      <c r="AB13">
        <f>COUNTIF(Roadmap!$G$6:$G$17,"At Risk")</f>
        <v>1</v>
      </c>
      <c r="AC13" t="s">
        <v>28</v>
      </c>
      <c r="AD13">
        <f>COUNTIF(Roadmap!$D$6:$D$17,"Data &amp; Analytics")</f>
        <v>3</v>
      </c>
      <c r="AE13" t="s">
        <v>28</v>
      </c>
      <c r="AF13">
        <f>IFERROR(AVERAGEIF(Roadmap!$D$6:$D$17,"Data &amp; Analytics",Roadmap!$H$6:$H$17),0)</f>
        <v>0.18333333333333335</v>
      </c>
      <c r="AG13" t="s">
        <v>36</v>
      </c>
      <c r="AH13">
        <f>COUNTIF(Roadmap!$G$6:$G$17,"At Risk")</f>
        <v>1</v>
      </c>
    </row>
    <row r="14" spans="2:36" x14ac:dyDescent="0.3">
      <c r="AA14" t="s">
        <v>12</v>
      </c>
      <c r="AB14">
        <f>COUNTIF(Roadmap!$G$6:$G$17,"Done")</f>
        <v>2</v>
      </c>
      <c r="AC14" t="s">
        <v>35</v>
      </c>
      <c r="AD14">
        <f>COUNTIF(Roadmap!$D$6:$D$17,"Operations")</f>
        <v>3</v>
      </c>
      <c r="AE14" t="s">
        <v>35</v>
      </c>
      <c r="AF14">
        <f>IFERROR(AVERAGEIF(Roadmap!$D$6:$D$17,"Operations",Roadmap!$H$6:$H$17),0)</f>
        <v>9.9999999999999992E-2</v>
      </c>
      <c r="AG14" t="s">
        <v>12</v>
      </c>
      <c r="AH14">
        <f>COUNTIF(Roadmap!$G$6:$G$17,"Done")</f>
        <v>2</v>
      </c>
    </row>
  </sheetData>
  <mergeCells count="15">
    <mergeCell ref="N5:Q5"/>
    <mergeCell ref="B8:Y8"/>
    <mergeCell ref="R5:U5"/>
    <mergeCell ref="B2:Y2"/>
    <mergeCell ref="B6:E6"/>
    <mergeCell ref="V6:Y6"/>
    <mergeCell ref="B3:Y3"/>
    <mergeCell ref="J6:M6"/>
    <mergeCell ref="B5:E5"/>
    <mergeCell ref="N6:Q6"/>
    <mergeCell ref="F5:I5"/>
    <mergeCell ref="J5:M5"/>
    <mergeCell ref="R6:U6"/>
    <mergeCell ref="V5:Y5"/>
    <mergeCell ref="F6:I6"/>
  </mergeCells>
  <pageMargins left="0.15" right="0.15" top="1" bottom="1" header="0.5" footer="0.5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Roadmap</vt:lpstr>
      <vt:lpstr>Dashboard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Murali Krishna</cp:lastModifiedBy>
  <dcterms:created xsi:type="dcterms:W3CDTF">2026-07-18T01:17:01Z</dcterms:created>
  <dcterms:modified xsi:type="dcterms:W3CDTF">2026-07-21T14:32:38Z</dcterms:modified>
</cp:coreProperties>
</file>