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2. Planning\"/>
    </mc:Choice>
  </mc:AlternateContent>
  <xr:revisionPtr revIDLastSave="0" documentId="13_ncr:1_{00475ADB-CF00-4A10-81CE-5490477397A7}" xr6:coauthVersionLast="47" xr6:coauthVersionMax="47" xr10:uidLastSave="{00000000-0000-0000-0000-000000000000}"/>
  <bookViews>
    <workbookView xWindow="28680" yWindow="-5175" windowWidth="29040" windowHeight="15840" tabRatio="500" xr2:uid="{00000000-000D-0000-FFFF-FFFF00000000}"/>
  </bookViews>
  <sheets>
    <sheet name="Project Timeline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E48" i="1" l="1"/>
  <c r="AE47" i="1"/>
  <c r="AE46" i="1"/>
  <c r="AE45" i="1"/>
  <c r="H8" i="1"/>
  <c r="I8" i="1" s="1"/>
  <c r="J8" i="1" s="1"/>
  <c r="K8" i="1" s="1"/>
  <c r="L8" i="1" s="1"/>
  <c r="M8" i="1" s="1"/>
  <c r="N8" i="1" s="1"/>
  <c r="O8" i="1" s="1"/>
  <c r="P8" i="1" s="1"/>
  <c r="Q8" i="1" s="1"/>
  <c r="R8" i="1" s="1"/>
  <c r="S8" i="1" s="1"/>
  <c r="G6" i="1"/>
  <c r="E6" i="1"/>
  <c r="C6" i="1"/>
  <c r="B6" i="1"/>
  <c r="AC5" i="1"/>
  <c r="AC4" i="1"/>
  <c r="AC3" i="1"/>
  <c r="AC2" i="1"/>
</calcChain>
</file>

<file path=xl/sharedStrings.xml><?xml version="1.0" encoding="utf-8"?>
<sst xmlns="http://schemas.openxmlformats.org/spreadsheetml/2006/main" count="50" uniqueCount="28">
  <si>
    <t>PROJECT TIMELINE / ROADMAP</t>
  </si>
  <si>
    <t>Not Started</t>
  </si>
  <si>
    <t>Phases as bars and milestones as markers across a monthly timeline  ·  Engineering · IT · Healthcare · Construction</t>
  </si>
  <si>
    <t>In Progress</t>
  </si>
  <si>
    <t>At Risk</t>
  </si>
  <si>
    <t>ITEMS</t>
  </si>
  <si>
    <t>PHASES</t>
  </si>
  <si>
    <t>MILESTONES</t>
  </si>
  <si>
    <t>COMPLETE</t>
  </si>
  <si>
    <t>Timeline start (1st):</t>
  </si>
  <si>
    <t>Complete</t>
  </si>
  <si>
    <t>Legend:   ■ Phase    ◆ Milestone       (edit the start month above to shift the timeline)</t>
  </si>
  <si>
    <t>Phase / Milestone</t>
  </si>
  <si>
    <t>Type</t>
  </si>
  <si>
    <t>Owner</t>
  </si>
  <si>
    <t>Start</t>
  </si>
  <si>
    <t>End</t>
  </si>
  <si>
    <t>Status</t>
  </si>
  <si>
    <t>Initiation &amp; planning</t>
  </si>
  <si>
    <t>Phase</t>
  </si>
  <si>
    <t>[Owner]</t>
  </si>
  <si>
    <t>Design / requirements</t>
  </si>
  <si>
    <t>Design sign-off</t>
  </si>
  <si>
    <t>Milestone</t>
  </si>
  <si>
    <t>Procurement</t>
  </si>
  <si>
    <t>Build / execution</t>
  </si>
  <si>
    <t>Testing / commissioning</t>
  </si>
  <si>
    <t>Go-live / handover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</si>
</sst>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"/>
    <numFmt numFmtId="165" formatCode="mmm\_x000a_yyyy"/>
    <numFmt numFmtId="166" formatCode="yyyy\-mm\-dd"/>
  </numFmts>
  <fonts count="13" x14ac:knownFonts="1">
    <font>
      <sz val="11"/>
      <color theme="1"/>
      <name val="Calibri"/>
      <family val="2"/>
      <charset val="1"/>
    </font>
    <font>
      <b/>
      <sz val="17"/>
      <color rgb="FFFFFFFF"/>
      <name val="Calibri"/>
      <charset val="1"/>
    </font>
    <font>
      <i/>
      <sz val="10"/>
      <color rgb="FFFFFFFF"/>
      <name val="Calibri"/>
      <charset val="1"/>
    </font>
    <font>
      <b/>
      <sz val="8"/>
      <color rgb="FFFFFFFF"/>
      <name val="Calibri"/>
      <charset val="1"/>
    </font>
    <font>
      <b/>
      <sz val="9"/>
      <color rgb="FF0F2742"/>
      <name val="Calibri"/>
      <charset val="1"/>
    </font>
    <font>
      <b/>
      <sz val="9"/>
      <color rgb="FF1D4ED8"/>
      <name val="Calibri"/>
      <charset val="1"/>
    </font>
    <font>
      <b/>
      <sz val="13"/>
      <color rgb="FF0F2742"/>
      <name val="Calibri"/>
      <charset val="1"/>
    </font>
    <font>
      <i/>
      <sz val="9"/>
      <color rgb="FF334155"/>
      <name val="Calibri"/>
      <charset val="1"/>
    </font>
    <font>
      <b/>
      <sz val="9"/>
      <color rgb="FFFFFFFF"/>
      <name val="Calibri"/>
      <charset val="1"/>
    </font>
    <font>
      <sz val="9"/>
      <color rgb="FF1E293B"/>
      <name val="Calibri"/>
      <charset val="1"/>
    </font>
    <font>
      <i/>
      <sz val="9"/>
      <color rgb="FF94A3B8"/>
      <name val="Calibri"/>
      <charset val="1"/>
    </font>
    <font>
      <sz val="9"/>
      <color rgb="FF1D4ED8"/>
      <name val="Calibri"/>
      <charset val="1"/>
    </font>
    <font>
      <b/>
      <sz val="9"/>
      <color rgb="FF1E293B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E3A5F"/>
        <bgColor rgb="FF334155"/>
      </patternFill>
    </fill>
    <fill>
      <patternFill patternType="solid">
        <fgColor rgb="FFFFFDEB"/>
        <bgColor rgb="FFFFFFFF"/>
      </patternFill>
    </fill>
    <fill>
      <patternFill patternType="solid">
        <fgColor rgb="FFFFFFFF"/>
        <bgColor rgb="FFF7FAFF"/>
      </patternFill>
    </fill>
    <fill>
      <patternFill patternType="solid">
        <fgColor rgb="FF1D4ED8"/>
        <bgColor rgb="FF1E40AF"/>
      </patternFill>
    </fill>
    <fill>
      <patternFill patternType="solid">
        <fgColor rgb="FFF7FAFF"/>
        <bgColor rgb="FFF1F5F9"/>
      </patternFill>
    </fill>
  </fills>
  <borders count="9">
    <border>
      <left/>
      <right/>
      <top/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D5DEEA"/>
      </left>
      <right/>
      <top style="thin">
        <color rgb="FFD5DEEA"/>
      </top>
      <bottom style="thin">
        <color rgb="FFD5DEEA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274C77"/>
      </left>
      <right style="thin">
        <color rgb="FF274C77"/>
      </right>
      <top style="thin">
        <color rgb="FF274C77"/>
      </top>
      <bottom style="thin">
        <color rgb="FF274C77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  <border>
      <left/>
      <right/>
      <top style="thin">
        <color rgb="FFBFD0E6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" fontId="6" fillId="6" borderId="3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165" fontId="3" fillId="4" borderId="5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left" vertical="center" indent="1"/>
    </xf>
    <xf numFmtId="0" fontId="9" fillId="6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166" fontId="11" fillId="5" borderId="6" xfId="0" applyNumberFormat="1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0" fillId="6" borderId="7" xfId="0" applyFill="1" applyBorder="1"/>
    <xf numFmtId="0" fontId="9" fillId="8" borderId="6" xfId="0" applyFont="1" applyFill="1" applyBorder="1" applyAlignment="1">
      <alignment horizontal="left" vertical="center" indent="1"/>
    </xf>
    <xf numFmtId="0" fontId="9" fillId="8" borderId="6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12" fillId="8" borderId="6" xfId="0" applyFont="1" applyFill="1" applyBorder="1" applyAlignment="1">
      <alignment horizontal="center" vertical="center"/>
    </xf>
    <xf numFmtId="0" fontId="0" fillId="8" borderId="7" xfId="0" applyFill="1" applyBorder="1"/>
    <xf numFmtId="0" fontId="10" fillId="8" borderId="6" xfId="0" applyFont="1" applyFill="1" applyBorder="1" applyAlignment="1">
      <alignment horizontal="left" vertical="center" indent="1"/>
    </xf>
    <xf numFmtId="0" fontId="10" fillId="6" borderId="6" xfId="0" applyFont="1" applyFill="1" applyBorder="1" applyAlignment="1">
      <alignment horizontal="left" vertical="center" indent="1"/>
    </xf>
    <xf numFmtId="1" fontId="6" fillId="6" borderId="3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8" xfId="0" applyBorder="1"/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5" fillId="5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60A5FA"/>
        </patternFill>
      </fill>
    </dxf>
    <dxf>
      <fill>
        <patternFill>
          <bgColor rgb="FF0F2742"/>
        </patternFill>
      </fill>
    </dxf>
    <dxf>
      <fill>
        <patternFill>
          <bgColor rgb="FFEF4444"/>
        </patternFill>
      </fill>
    </dxf>
    <dxf>
      <font>
        <b/>
        <color rgb="FF334155"/>
        <name val="Calibri"/>
        <charset val="1"/>
      </font>
      <fill>
        <patternFill>
          <bgColor rgb="FFF1F5F9"/>
        </patternFill>
      </fill>
    </dxf>
    <dxf>
      <font>
        <b/>
        <color rgb="FF92400E"/>
        <name val="Calibri"/>
        <charset val="1"/>
      </font>
      <fill>
        <patternFill>
          <bgColor rgb="FFFEF3C7"/>
        </patternFill>
      </fill>
    </dxf>
    <dxf>
      <font>
        <b/>
        <color rgb="FF1E40AF"/>
        <name val="Calibri"/>
        <charset val="1"/>
      </font>
      <fill>
        <patternFill>
          <bgColor rgb="FFDBEAFE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1E40AF"/>
        <name val="Calibri"/>
        <charset val="1"/>
      </font>
      <fill>
        <patternFill>
          <bgColor rgb="FFDBEAF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66534"/>
      <rgbColor rgb="FF000080"/>
      <rgbColor rgb="FF808000"/>
      <rgbColor rgb="FF800080"/>
      <rgbColor rgb="FF008080"/>
      <rgbColor rgb="FFD9D9D9"/>
      <rgbColor rgb="FF808080"/>
      <rgbColor rgb="FF60A5FA"/>
      <rgbColor rgb="FF993366"/>
      <rgbColor rgb="FFFEF3C7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AFE"/>
      <rgbColor rgb="FFE2E8F0"/>
      <rgbColor rgb="FFFFFDEB"/>
      <rgbColor rgb="FFD5DEEA"/>
      <rgbColor rgb="FFF7FAFF"/>
      <rgbColor rgb="FFCC99FF"/>
      <rgbColor rgb="FFF1F5F9"/>
      <rgbColor rgb="FF2563EB"/>
      <rgbColor rgb="FF33CCCC"/>
      <rgbColor rgb="FF99CC00"/>
      <rgbColor rgb="FFFFCC00"/>
      <rgbColor rgb="FFFF9900"/>
      <rgbColor rgb="FFEF4444"/>
      <rgbColor rgb="FF274C77"/>
      <rgbColor rgb="FF94A3B8"/>
      <rgbColor rgb="FF0F2742"/>
      <rgbColor rgb="FF339966"/>
      <rgbColor rgb="FF1E3A5F"/>
      <rgbColor rgb="FF334155"/>
      <rgbColor rgb="FF92400E"/>
      <rgbColor rgb="FF993366"/>
      <rgbColor rgb="FF1E40A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3C-4484-B62D-6529B3AD12C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83C-4484-B62D-6529B3AD12C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83C-4484-B62D-6529B3AD12C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83C-4484-B62D-6529B3AD12CB}"/>
              </c:ext>
            </c:extLst>
          </c:dPt>
          <c:cat>
            <c:strRef>
              <c:f>'Project Timeline'!$AB$2:$AB$5</c:f>
              <c:strCache>
                <c:ptCount val="4"/>
                <c:pt idx="0">
                  <c:v>Not Started</c:v>
                </c:pt>
                <c:pt idx="1">
                  <c:v>In Progress</c:v>
                </c:pt>
                <c:pt idx="2">
                  <c:v>At Risk</c:v>
                </c:pt>
                <c:pt idx="3">
                  <c:v>Complete</c:v>
                </c:pt>
              </c:strCache>
            </c:strRef>
          </c:cat>
          <c:val>
            <c:numRef>
              <c:f>'Project Timeline'!$AC$2:$AC$5</c:f>
              <c:numCache>
                <c:formatCode>General</c:formatCode>
                <c:ptCount val="4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E2-41CA-85B7-82CCD4C2B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161926</xdr:colOff>
      <xdr:row>24</xdr:row>
      <xdr:rowOff>95250</xdr:rowOff>
    </xdr:from>
    <xdr:to>
      <xdr:col>16</xdr:col>
      <xdr:colOff>105157</xdr:colOff>
      <xdr:row>41</xdr:row>
      <xdr:rowOff>10541</xdr:rowOff>
    </xdr:to>
    <xdr:graphicFrame macro="">
      <xdr:nvGraphicFramePr>
        <xdr:cNvPr id="9" name="Chart 1">
          <a:extLst>
            <a:ext uri="{FF2B5EF4-FFF2-40B4-BE49-F238E27FC236}">
              <a16:creationId xmlns:a16="http://schemas.microsoft.com/office/drawing/2014/main" id="{443195C2-DF4F-71B6-59ED-B5AD049F14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69CE538-7B1E-42D1-9D9F-860ACDBBEAB1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01864b2b-6f7b-4ce9-a54a-e8af15914bb6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48"/>
  <sheetViews>
    <sheetView showGridLines="0" tabSelected="1" zoomScale="120" zoomScaleNormal="120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S29" sqref="S29"/>
    </sheetView>
  </sheetViews>
  <sheetFormatPr defaultColWidth="8.6640625" defaultRowHeight="14.4" x14ac:dyDescent="0.3"/>
  <cols>
    <col min="1" max="1" width="2.21875" customWidth="1"/>
    <col min="2" max="2" width="24" customWidth="1"/>
    <col min="3" max="3" width="12" customWidth="1"/>
    <col min="4" max="4" width="13" customWidth="1"/>
    <col min="5" max="6" width="12" customWidth="1"/>
    <col min="7" max="7" width="13" customWidth="1"/>
    <col min="8" max="8" width="9.44140625" customWidth="1"/>
    <col min="9" max="9" width="9.21875" customWidth="1"/>
    <col min="10" max="12" width="9.77734375" customWidth="1"/>
    <col min="13" max="13" width="10" customWidth="1"/>
    <col min="14" max="14" width="8.88671875" customWidth="1"/>
    <col min="15" max="16" width="9.77734375" customWidth="1"/>
    <col min="17" max="17" width="9.88671875" customWidth="1"/>
    <col min="18" max="18" width="10.21875" customWidth="1"/>
    <col min="19" max="19" width="9.77734375" customWidth="1"/>
    <col min="20" max="20" width="2.21875" customWidth="1"/>
    <col min="28" max="31" width="13" hidden="1" customWidth="1"/>
  </cols>
  <sheetData>
    <row r="1" spans="2:29" ht="6" customHeight="1" x14ac:dyDescent="0.3"/>
    <row r="2" spans="2:29" ht="30" customHeight="1" x14ac:dyDescent="0.3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AB2" t="s">
        <v>1</v>
      </c>
      <c r="AC2">
        <f>COUNTIF(G9:G15,"Not Started")</f>
        <v>4</v>
      </c>
    </row>
    <row r="3" spans="2:29" ht="18" customHeight="1" x14ac:dyDescent="0.3">
      <c r="B3" s="22" t="s">
        <v>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AB3" t="s">
        <v>3</v>
      </c>
      <c r="AC3">
        <f>COUNTIF(G9:G15,"In Progress")</f>
        <v>2</v>
      </c>
    </row>
    <row r="4" spans="2:29" ht="6" customHeight="1" x14ac:dyDescent="0.3">
      <c r="AB4" t="s">
        <v>4</v>
      </c>
      <c r="AC4">
        <f>COUNTIF(G9:G15,"At Risk")</f>
        <v>0</v>
      </c>
    </row>
    <row r="5" spans="2:29" ht="15" customHeight="1" x14ac:dyDescent="0.3">
      <c r="B5" s="2" t="s">
        <v>5</v>
      </c>
      <c r="C5" s="23" t="s">
        <v>6</v>
      </c>
      <c r="D5" s="23"/>
      <c r="E5" s="23" t="s">
        <v>7</v>
      </c>
      <c r="F5" s="23"/>
      <c r="G5" s="2" t="s">
        <v>8</v>
      </c>
      <c r="H5" s="24" t="s">
        <v>9</v>
      </c>
      <c r="I5" s="24"/>
      <c r="J5" s="24"/>
      <c r="K5" s="25">
        <v>46023</v>
      </c>
      <c r="L5" s="25"/>
      <c r="M5" s="25"/>
      <c r="AB5" t="s">
        <v>10</v>
      </c>
      <c r="AC5">
        <f>COUNTIF(G9:G15,"Complete")</f>
        <v>1</v>
      </c>
    </row>
    <row r="6" spans="2:29" ht="21.75" customHeight="1" x14ac:dyDescent="0.3">
      <c r="B6" s="1">
        <f>COUNTIF(B9:B22,"?*")</f>
        <v>7</v>
      </c>
      <c r="C6" s="18">
        <f>COUNTIF(C9:C22,"Phase")</f>
        <v>5</v>
      </c>
      <c r="D6" s="18"/>
      <c r="E6" s="18">
        <f>COUNTIF(C9:C22,"Milestone")</f>
        <v>2</v>
      </c>
      <c r="F6" s="18"/>
      <c r="G6" s="1">
        <f>COUNTIF(G9:G22,"Complete")</f>
        <v>1</v>
      </c>
      <c r="H6" s="19" t="s">
        <v>11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8" spans="2:29" ht="19.5" customHeight="1" x14ac:dyDescent="0.3"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4">
        <f>$K$5</f>
        <v>46023</v>
      </c>
      <c r="I8" s="4">
        <f t="shared" ref="I8:S8" si="0">DATE(YEAR(H8),MONTH(H8)+1,1)</f>
        <v>46054</v>
      </c>
      <c r="J8" s="4">
        <f t="shared" si="0"/>
        <v>46082</v>
      </c>
      <c r="K8" s="4">
        <f t="shared" si="0"/>
        <v>46113</v>
      </c>
      <c r="L8" s="4">
        <f t="shared" si="0"/>
        <v>46143</v>
      </c>
      <c r="M8" s="4">
        <f t="shared" si="0"/>
        <v>46174</v>
      </c>
      <c r="N8" s="4">
        <f t="shared" si="0"/>
        <v>46204</v>
      </c>
      <c r="O8" s="4">
        <f t="shared" si="0"/>
        <v>46235</v>
      </c>
      <c r="P8" s="4">
        <f t="shared" si="0"/>
        <v>46266</v>
      </c>
      <c r="Q8" s="4">
        <f t="shared" si="0"/>
        <v>46296</v>
      </c>
      <c r="R8" s="4">
        <f t="shared" si="0"/>
        <v>46327</v>
      </c>
      <c r="S8" s="4">
        <f t="shared" si="0"/>
        <v>46357</v>
      </c>
    </row>
    <row r="9" spans="2:29" ht="15" customHeight="1" x14ac:dyDescent="0.3">
      <c r="B9" s="5" t="s">
        <v>18</v>
      </c>
      <c r="C9" s="6" t="s">
        <v>19</v>
      </c>
      <c r="D9" s="7" t="s">
        <v>20</v>
      </c>
      <c r="E9" s="8">
        <v>46023</v>
      </c>
      <c r="F9" s="8">
        <v>46068</v>
      </c>
      <c r="G9" s="9" t="s">
        <v>10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2:29" ht="15" customHeight="1" x14ac:dyDescent="0.3">
      <c r="B10" s="11" t="s">
        <v>21</v>
      </c>
      <c r="C10" s="12" t="s">
        <v>19</v>
      </c>
      <c r="D10" s="13" t="s">
        <v>20</v>
      </c>
      <c r="E10" s="8">
        <v>46054</v>
      </c>
      <c r="F10" s="8">
        <v>46112</v>
      </c>
      <c r="G10" s="14" t="s">
        <v>3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2:29" ht="15" customHeight="1" x14ac:dyDescent="0.3">
      <c r="B11" s="5" t="s">
        <v>22</v>
      </c>
      <c r="C11" s="6" t="s">
        <v>23</v>
      </c>
      <c r="D11" s="7" t="s">
        <v>20</v>
      </c>
      <c r="E11" s="8">
        <v>46112</v>
      </c>
      <c r="F11" s="8">
        <v>46112</v>
      </c>
      <c r="G11" s="9" t="s">
        <v>3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2:29" ht="15" customHeight="1" x14ac:dyDescent="0.3">
      <c r="B12" s="11" t="s">
        <v>24</v>
      </c>
      <c r="C12" s="12" t="s">
        <v>19</v>
      </c>
      <c r="D12" s="13" t="s">
        <v>20</v>
      </c>
      <c r="E12" s="8">
        <v>46082</v>
      </c>
      <c r="F12" s="8">
        <v>46142</v>
      </c>
      <c r="G12" s="14" t="s">
        <v>1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2:29" ht="15" customHeight="1" x14ac:dyDescent="0.3">
      <c r="B13" s="5" t="s">
        <v>25</v>
      </c>
      <c r="C13" s="6" t="s">
        <v>19</v>
      </c>
      <c r="D13" s="7" t="s">
        <v>20</v>
      </c>
      <c r="E13" s="8">
        <v>46113</v>
      </c>
      <c r="F13" s="8">
        <v>46234</v>
      </c>
      <c r="G13" s="9" t="s">
        <v>1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2:29" ht="15" customHeight="1" x14ac:dyDescent="0.3">
      <c r="B14" s="11" t="s">
        <v>26</v>
      </c>
      <c r="C14" s="12" t="s">
        <v>19</v>
      </c>
      <c r="D14" s="13" t="s">
        <v>20</v>
      </c>
      <c r="E14" s="8">
        <v>46204</v>
      </c>
      <c r="F14" s="8">
        <v>46265</v>
      </c>
      <c r="G14" s="14" t="s">
        <v>1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2:29" ht="15" customHeight="1" x14ac:dyDescent="0.3">
      <c r="B15" s="5" t="s">
        <v>27</v>
      </c>
      <c r="C15" s="6" t="s">
        <v>23</v>
      </c>
      <c r="D15" s="7" t="s">
        <v>20</v>
      </c>
      <c r="E15" s="8">
        <v>46280</v>
      </c>
      <c r="F15" s="8">
        <v>46280</v>
      </c>
      <c r="G15" s="9" t="s">
        <v>1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2:29" ht="15" customHeight="1" x14ac:dyDescent="0.3">
      <c r="B16" s="16"/>
      <c r="C16" s="12"/>
      <c r="D16" s="13"/>
      <c r="E16" s="8"/>
      <c r="F16" s="8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2:19" ht="15" customHeight="1" x14ac:dyDescent="0.3">
      <c r="B17" s="17"/>
      <c r="C17" s="6"/>
      <c r="D17" s="7"/>
      <c r="E17" s="8"/>
      <c r="F17" s="8"/>
      <c r="G17" s="9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2:19" ht="15" customHeight="1" x14ac:dyDescent="0.3">
      <c r="B18" s="16"/>
      <c r="C18" s="12"/>
      <c r="D18" s="13"/>
      <c r="E18" s="8"/>
      <c r="F18" s="8"/>
      <c r="G18" s="14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2:19" ht="15" customHeight="1" x14ac:dyDescent="0.3">
      <c r="B19" s="17"/>
      <c r="C19" s="6"/>
      <c r="D19" s="7"/>
      <c r="E19" s="8"/>
      <c r="F19" s="8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2:19" ht="15" customHeight="1" x14ac:dyDescent="0.3">
      <c r="B20" s="16"/>
      <c r="C20" s="12"/>
      <c r="D20" s="13"/>
      <c r="E20" s="8"/>
      <c r="F20" s="8"/>
      <c r="G20" s="14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2:19" ht="15" customHeight="1" x14ac:dyDescent="0.3">
      <c r="B21" s="17"/>
      <c r="C21" s="6"/>
      <c r="D21" s="7"/>
      <c r="E21" s="8"/>
      <c r="F21" s="8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2:19" ht="15" customHeight="1" x14ac:dyDescent="0.3">
      <c r="B22" s="16"/>
      <c r="C22" s="12"/>
      <c r="D22" s="13"/>
      <c r="E22" s="8"/>
      <c r="F22" s="8"/>
      <c r="G22" s="14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4" spans="2:19" ht="6" customHeight="1" x14ac:dyDescent="0.3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2:19" ht="33.75" customHeight="1" x14ac:dyDescent="0.3"/>
    <row r="45" spans="30:31" ht="15" customHeight="1" x14ac:dyDescent="0.3">
      <c r="AD45" t="s">
        <v>1</v>
      </c>
      <c r="AE45">
        <f>COUNTIF(G9:G15,"Not Started")</f>
        <v>4</v>
      </c>
    </row>
    <row r="46" spans="30:31" ht="15" customHeight="1" x14ac:dyDescent="0.3">
      <c r="AD46" t="s">
        <v>3</v>
      </c>
      <c r="AE46">
        <f>COUNTIF(G9:G15,"In Progress")</f>
        <v>2</v>
      </c>
    </row>
    <row r="47" spans="30:31" ht="15" customHeight="1" x14ac:dyDescent="0.3">
      <c r="AD47" t="s">
        <v>4</v>
      </c>
      <c r="AE47">
        <f>COUNTIF(G9:G15,"At Risk")</f>
        <v>0</v>
      </c>
    </row>
    <row r="48" spans="30:31" ht="15" customHeight="1" x14ac:dyDescent="0.3">
      <c r="AD48" t="s">
        <v>10</v>
      </c>
      <c r="AE48">
        <f>COUNTIF(G9:G15,"Complete")</f>
        <v>1</v>
      </c>
    </row>
  </sheetData>
  <mergeCells count="10">
    <mergeCell ref="C6:D6"/>
    <mergeCell ref="E6:F6"/>
    <mergeCell ref="H6:S6"/>
    <mergeCell ref="B24:S24"/>
    <mergeCell ref="B2:S2"/>
    <mergeCell ref="B3:S3"/>
    <mergeCell ref="C5:D5"/>
    <mergeCell ref="E5:F5"/>
    <mergeCell ref="H5:J5"/>
    <mergeCell ref="K5:M5"/>
  </mergeCells>
  <conditionalFormatting sqref="C9:C22">
    <cfRule type="cellIs" dxfId="7" priority="2" operator="equal">
      <formula>"Milestone"</formula>
    </cfRule>
  </conditionalFormatting>
  <conditionalFormatting sqref="G9:G22">
    <cfRule type="cellIs" dxfId="6" priority="3" operator="equal">
      <formula>"Complete"</formula>
    </cfRule>
    <cfRule type="cellIs" dxfId="5" priority="4" operator="equal">
      <formula>"In Progress"</formula>
    </cfRule>
    <cfRule type="cellIs" dxfId="4" priority="5" operator="equal">
      <formula>"At Risk"</formula>
    </cfRule>
    <cfRule type="cellIs" dxfId="3" priority="6" operator="equal">
      <formula>"Not Started"</formula>
    </cfRule>
  </conditionalFormatting>
  <conditionalFormatting sqref="H8:S8">
    <cfRule type="expression" dxfId="2" priority="9">
      <formula>AND(H8&lt;=TODAY(),DATE(YEAR(H$8),MONTH(H$8)+1,1)-1&gt;=TODAY())</formula>
    </cfRule>
  </conditionalFormatting>
  <conditionalFormatting sqref="H9:S22">
    <cfRule type="expression" dxfId="1" priority="7">
      <formula>AND($C9="Milestone",$F9&gt;=H$8,$F9&lt;=DATE(YEAR(H$8),MONTH(H$8)+1,1)-1)</formula>
    </cfRule>
    <cfRule type="expression" dxfId="0" priority="8">
      <formula>AND($C9="Phase",$E9&lt;=DATE(YEAR(H$8),MONTH(H$8)+1,1)-1,$F9&gt;=H$8)</formula>
    </cfRule>
  </conditionalFormatting>
  <dataValidations count="2">
    <dataValidation type="list" allowBlank="1" sqref="C9:C22" xr:uid="{00000000-0002-0000-0000-000000000000}">
      <formula1>"Phase,Milestone"</formula1>
      <formula2>0</formula2>
    </dataValidation>
    <dataValidation type="list" allowBlank="1" sqref="G9:G22" xr:uid="{00000000-0002-0000-0000-000001000000}">
      <formula1>"Not Started,In Progress,At Risk,Complete"</formula1>
      <formula2>0</formula2>
    </dataValidation>
  </dataValidations>
  <pageMargins left="0.25" right="0.25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Timeline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2026-07-03T14:33:44Z</dcterms:created>
  <dcterms:modified xsi:type="dcterms:W3CDTF">2026-07-10T13:36:43Z</dcterms:modified>
</cp:coreProperties>
</file>