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laksh\OneDrive\Desktop\TaskS\Construction Kit\"/>
    </mc:Choice>
  </mc:AlternateContent>
  <xr:revisionPtr revIDLastSave="0" documentId="13_ncr:1_{B996BCB8-01D1-4FFB-8E74-4770232587FE}" xr6:coauthVersionLast="47" xr6:coauthVersionMax="47" xr10:uidLastSave="{00000000-0000-0000-0000-000000000000}"/>
  <bookViews>
    <workbookView xWindow="28680" yWindow="-5175" windowWidth="29040" windowHeight="15840" xr2:uid="{00000000-000D-0000-FFFF-FFFF00000000}"/>
  </bookViews>
  <sheets>
    <sheet name="Punch List" sheetId="1" r:id="rId1"/>
  </sheets>
  <definedNames>
    <definedName name="_xlnm.Print_Area" localSheetId="0">'Punch List'!$B$2:$I$40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8" i="1" l="1"/>
  <c r="H38" i="1"/>
  <c r="G38" i="1"/>
  <c r="F38" i="1"/>
  <c r="M15" i="1"/>
  <c r="M14" i="1"/>
  <c r="M13" i="1"/>
  <c r="M12" i="1"/>
  <c r="M11" i="1"/>
  <c r="M10" i="1"/>
  <c r="Q9" i="1"/>
  <c r="O9" i="1"/>
  <c r="M9" i="1"/>
  <c r="Q8" i="1"/>
  <c r="O8" i="1"/>
  <c r="M8" i="1"/>
</calcChain>
</file>

<file path=xl/sharedStrings.xml><?xml version="1.0" encoding="utf-8"?>
<sst xmlns="http://schemas.openxmlformats.org/spreadsheetml/2006/main" count="195" uniqueCount="70">
  <si>
    <t>PUNCH LIST</t>
  </si>
  <si>
    <t>A printable list of outstanding items · tick each one off as it is completed and signed off · the totals at the foot update as you go</t>
  </si>
  <si>
    <t>Project</t>
  </si>
  <si>
    <t>[Project or property name]</t>
  </si>
  <si>
    <t>Inspected</t>
  </si>
  <si>
    <t>Item</t>
  </si>
  <si>
    <t>Room or Area</t>
  </si>
  <si>
    <t>What Needs Putting Right</t>
  </si>
  <si>
    <t>Trade</t>
  </si>
  <si>
    <t>Priority</t>
  </si>
  <si>
    <t>Target Date</t>
  </si>
  <si>
    <t>Done</t>
  </si>
  <si>
    <t>Signed Off By</t>
  </si>
  <si>
    <t>[Kitchen]</t>
  </si>
  <si>
    <t>[Cupboard door not aligned]</t>
  </si>
  <si>
    <t>Joinery</t>
  </si>
  <si>
    <t>Medium</t>
  </si>
  <si>
    <t>Yes</t>
  </si>
  <si>
    <t>[Client]</t>
  </si>
  <si>
    <t>Value</t>
  </si>
  <si>
    <t>[Silicone bead untidy at worktop join]</t>
  </si>
  <si>
    <t>Tiling</t>
  </si>
  <si>
    <t>Low</t>
  </si>
  <si>
    <t>Plumbing</t>
  </si>
  <si>
    <t>Outstanding</t>
  </si>
  <si>
    <t>Rest</t>
  </si>
  <si>
    <t>[Socket faceplate marked]</t>
  </si>
  <si>
    <t>Electrical</t>
  </si>
  <si>
    <t>[Extract fan noisy on boost setting]</t>
  </si>
  <si>
    <t>Mechanical</t>
  </si>
  <si>
    <t>No</t>
  </si>
  <si>
    <t>[Tile grout colour inconsistent by window]</t>
  </si>
  <si>
    <t>Decoration</t>
  </si>
  <si>
    <t>[Bathroom]</t>
  </si>
  <si>
    <t>[Shower door catches on the frame]</t>
  </si>
  <si>
    <t>High</t>
  </si>
  <si>
    <t>Flooring</t>
  </si>
  <si>
    <t>[Basin waste slow to drain]</t>
  </si>
  <si>
    <t>Plastering</t>
  </si>
  <si>
    <t>[Towel rail not level]</t>
  </si>
  <si>
    <t>[Sealant missing behind the bath]</t>
  </si>
  <si>
    <t>[Extract fan not running on the light switch]</t>
  </si>
  <si>
    <t>[Hallway]</t>
  </si>
  <si>
    <t>[Paint finish patchy above the skirting]</t>
  </si>
  <si>
    <t>[Floor covering lifting at the threshold]</t>
  </si>
  <si>
    <t>[Light switch not aligned with the others]</t>
  </si>
  <si>
    <t>[Living room]</t>
  </si>
  <si>
    <t>[Radiator valve dripping]</t>
  </si>
  <si>
    <t>[Skirting board gap at the corner]</t>
  </si>
  <si>
    <t>[Ceiling rose not centred]</t>
  </si>
  <si>
    <t>[Window handle stiff]</t>
  </si>
  <si>
    <t>[Bedroom 1]</t>
  </si>
  <si>
    <t>[Door does not close fully]</t>
  </si>
  <si>
    <t>[Paint splashes on the window board]</t>
  </si>
  <si>
    <t>[Wardrobe shelf not secure]</t>
  </si>
  <si>
    <t>[Bedroom 2]</t>
  </si>
  <si>
    <t>[Plaster crack above the door]</t>
  </si>
  <si>
    <t>[Carpet gripper visible at the edge]</t>
  </si>
  <si>
    <t>[Socket loose in the wall]</t>
  </si>
  <si>
    <t>[Landing]</t>
  </si>
  <si>
    <t>[Handrail bracket loose]</t>
  </si>
  <si>
    <t>[Loft hatch does not sit flush]</t>
  </si>
  <si>
    <t>[Smoke alarm not fixed to the ceiling]</t>
  </si>
  <si>
    <t>[External]</t>
  </si>
  <si>
    <t>[Render chipped beside the back door]</t>
  </si>
  <si>
    <t>[Outside tap drips]</t>
  </si>
  <si>
    <t>[Downpipe not clipped to the wall]</t>
  </si>
  <si>
    <t>[Gate does not latch]</t>
  </si>
  <si>
    <t>ITEMS  ·  DONE  ·  OUTSTANDING  ·  COMPLETE</t>
  </si>
  <si>
    <t>A high-priority item still outstanding shades its whole row, so the ones that matter stand out on a printed sheet as well as on screen.  Sign each item off as it is accepted — an item marked done but not signed is only half closed.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</si>
</sst>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mmm\ d\,\ yyyy"/>
    <numFmt numFmtId="166" formatCode="0.0%"/>
  </numFmts>
  <fonts count="14" x14ac:knownFonts="1">
    <font>
      <sz val="11"/>
      <color theme="1"/>
      <name val="Calibri"/>
      <family val="2"/>
      <scheme val="minor"/>
    </font>
    <font>
      <b/>
      <sz val="15"/>
      <color rgb="FFFFFFFF"/>
      <name val="Calibri"/>
    </font>
    <font>
      <i/>
      <sz val="9"/>
      <color rgb="FFCBD5E1"/>
      <name val="Calibri"/>
    </font>
    <font>
      <b/>
      <sz val="9.5"/>
      <color rgb="FFFFFFFF"/>
      <name val="Calibri"/>
    </font>
    <font>
      <sz val="9.5"/>
      <color rgb="FF1D4ED8"/>
      <name val="Calibri"/>
    </font>
    <font>
      <b/>
      <sz val="9"/>
      <color rgb="FFFFFFFF"/>
      <name val="Calibri"/>
    </font>
    <font>
      <b/>
      <sz val="9"/>
      <color rgb="FF0F2742"/>
      <name val="Calibri"/>
    </font>
    <font>
      <sz val="9"/>
      <color rgb="FF1E293B"/>
      <name val="Calibri"/>
    </font>
    <font>
      <sz val="8.5"/>
      <color rgb="FF334155"/>
      <name val="Calibri"/>
    </font>
    <font>
      <b/>
      <sz val="8.5"/>
      <color rgb="FF1E293B"/>
      <name val="Calibri"/>
    </font>
    <font>
      <sz val="8.5"/>
      <color rgb="FF1D4ED8"/>
      <name val="Calibri"/>
    </font>
    <font>
      <b/>
      <sz val="9"/>
      <color rgb="FF1E293B"/>
      <name val="Calibri"/>
    </font>
    <font>
      <b/>
      <sz val="11"/>
      <color rgb="FFFFFFFF"/>
      <name val="Calibri"/>
    </font>
    <font>
      <i/>
      <sz val="9"/>
      <color rgb="FF334155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F2742"/>
      </patternFill>
    </fill>
    <fill>
      <patternFill patternType="solid">
        <fgColor rgb="FF1E3A5F"/>
      </patternFill>
    </fill>
    <fill>
      <patternFill patternType="solid">
        <fgColor rgb="FFFFFDEB"/>
      </patternFill>
    </fill>
    <fill>
      <patternFill patternType="solid">
        <fgColor rgb="FF1D4ED8"/>
      </patternFill>
    </fill>
    <fill>
      <patternFill patternType="solid">
        <fgColor rgb="FFFFFFFF"/>
      </patternFill>
    </fill>
    <fill>
      <patternFill patternType="solid">
        <fgColor rgb="FFF8FAFC"/>
      </patternFill>
    </fill>
  </fills>
  <borders count="5">
    <border>
      <left/>
      <right/>
      <top/>
      <bottom/>
      <diagonal/>
    </border>
    <border>
      <left style="thin">
        <color rgb="FF0F2742"/>
      </left>
      <right style="thin">
        <color rgb="FF0F2742"/>
      </right>
      <top style="thin">
        <color rgb="FF0F2742"/>
      </top>
      <bottom style="thin">
        <color rgb="FF0F2742"/>
      </bottom>
      <diagonal/>
    </border>
    <border>
      <left style="thin">
        <color rgb="FF1E3A5F"/>
      </left>
      <right style="thin">
        <color rgb="FF1E3A5F"/>
      </right>
      <top style="thin">
        <color rgb="FF1E3A5F"/>
      </top>
      <bottom style="thin">
        <color rgb="FF1E3A5F"/>
      </bottom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  <border>
      <left style="thin">
        <color rgb="FF1D4ED8"/>
      </left>
      <right style="thin">
        <color rgb="FF1D4ED8"/>
      </right>
      <top style="thin">
        <color rgb="FF1D4ED8"/>
      </top>
      <bottom style="thin">
        <color rgb="FF1D4ED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3" borderId="2" xfId="0" applyFont="1" applyFill="1" applyBorder="1" applyAlignment="1">
      <alignment horizontal="left" vertical="center" indent="1"/>
    </xf>
    <xf numFmtId="0" fontId="5" fillId="5" borderId="4" xfId="0" applyFont="1" applyFill="1" applyBorder="1" applyAlignment="1">
      <alignment horizontal="center" vertical="center" wrapText="1"/>
    </xf>
    <xf numFmtId="1" fontId="6" fillId="6" borderId="3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left" vertical="center" indent="1"/>
    </xf>
    <xf numFmtId="0" fontId="7" fillId="6" borderId="3" xfId="0" applyFont="1" applyFill="1" applyBorder="1" applyAlignment="1">
      <alignment horizontal="left" vertical="center" indent="1"/>
    </xf>
    <xf numFmtId="0" fontId="8" fillId="4" borderId="3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14" fontId="10" fillId="4" borderId="3" xfId="0" applyNumberFormat="1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1" fontId="6" fillId="7" borderId="3" xfId="0" applyNumberFormat="1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left" vertical="center" indent="1"/>
    </xf>
    <xf numFmtId="1" fontId="12" fillId="2" borderId="1" xfId="0" applyNumberFormat="1" applyFont="1" applyFill="1" applyBorder="1" applyAlignment="1">
      <alignment horizontal="center" vertical="center"/>
    </xf>
    <xf numFmtId="166" fontId="12" fillId="2" borderId="1" xfId="0" applyNumberFormat="1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 indent="1"/>
    </xf>
    <xf numFmtId="0" fontId="0" fillId="4" borderId="3" xfId="0" applyFill="1" applyBorder="1"/>
    <xf numFmtId="165" fontId="4" fillId="4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indent="1"/>
    </xf>
    <xf numFmtId="0" fontId="0" fillId="2" borderId="1" xfId="0" applyFill="1" applyBorder="1"/>
    <xf numFmtId="0" fontId="3" fillId="2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left" vertical="center" wrapText="1" indent="1"/>
    </xf>
    <xf numFmtId="0" fontId="0" fillId="3" borderId="2" xfId="0" applyFill="1" applyBorder="1"/>
    <xf numFmtId="0" fontId="13" fillId="7" borderId="3" xfId="0" applyFont="1" applyFill="1" applyBorder="1" applyAlignment="1">
      <alignment horizontal="left" vertical="center" wrapText="1" indent="1"/>
    </xf>
    <xf numFmtId="0" fontId="0" fillId="0" borderId="0" xfId="0"/>
  </cellXfs>
  <cellStyles count="1">
    <cellStyle name="Normal" xfId="0" builtinId="0"/>
  </cellStyles>
  <dxfs count="6">
    <dxf>
      <font>
        <b/>
        <color rgb="FF854D0E"/>
        <name val="Calibri"/>
      </font>
      <fill>
        <patternFill patternType="solid">
          <fgColor rgb="FFFEF9C3"/>
        </patternFill>
      </fill>
    </dxf>
    <dxf>
      <font>
        <b/>
        <color rgb="FF166534"/>
        <name val="Calibri"/>
      </font>
      <fill>
        <patternFill patternType="solid">
          <fgColor rgb="FFDCFCE7"/>
        </patternFill>
      </fill>
    </dxf>
    <dxf>
      <font>
        <b/>
        <color rgb="FF166534"/>
        <name val="Calibri"/>
      </font>
      <fill>
        <patternFill patternType="solid">
          <fgColor rgb="FFDCFCE7"/>
        </patternFill>
      </fill>
    </dxf>
    <dxf>
      <font>
        <b/>
        <color rgb="FF854D0E"/>
        <name val="Calibri"/>
      </font>
      <fill>
        <patternFill patternType="solid">
          <fgColor rgb="FFFEF9C3"/>
        </patternFill>
      </fill>
    </dxf>
    <dxf>
      <font>
        <b/>
        <color rgb="FF991B1B"/>
        <name val="Calibri"/>
      </font>
      <fill>
        <patternFill patternType="solid">
          <fgColor rgb="FFFEE2E2"/>
        </patternFill>
      </fill>
    </dxf>
    <dxf>
      <font>
        <b/>
        <color rgb="FF991B1B"/>
        <name val="Calibri"/>
      </font>
      <fill>
        <patternFill patternType="solid">
          <fgColor rgb="FFFEF2F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CA"/>
              <a:t>Items Done and Outstanding</a:t>
            </a:r>
          </a:p>
        </c:rich>
      </c:tx>
      <c:layout>
        <c:manualLayout>
          <c:xMode val="edge"/>
          <c:yMode val="edge"/>
          <c:x val="0.29941363636363638"/>
          <c:y val="0"/>
        </c:manualLayout>
      </c:layout>
      <c:overlay val="1"/>
    </c:title>
    <c:autoTitleDeleted val="0"/>
    <c:plotArea>
      <c:layout/>
      <c:doughnutChart>
        <c:varyColors val="1"/>
        <c:ser>
          <c:idx val="0"/>
          <c:order val="0"/>
          <c:spPr>
            <a:ln>
              <a:prstDash val="solid"/>
            </a:ln>
          </c:spPr>
          <c:dPt>
            <c:idx val="0"/>
            <c:bubble3D val="0"/>
            <c:spPr>
              <a:solidFill>
                <a:srgbClr val="22C55E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A08-4B56-9943-98E85E080966}"/>
              </c:ext>
            </c:extLst>
          </c:dPt>
          <c:dPt>
            <c:idx val="1"/>
            <c:bubble3D val="0"/>
            <c:spPr>
              <a:solidFill>
                <a:srgbClr val="F59E0B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A08-4B56-9943-98E85E080966}"/>
              </c:ext>
            </c:extLst>
          </c:dPt>
          <c:cat>
            <c:strRef>
              <c:f>'Punch List'!$N$8:$N$9</c:f>
              <c:strCache>
                <c:ptCount val="2"/>
                <c:pt idx="0">
                  <c:v>Done</c:v>
                </c:pt>
                <c:pt idx="1">
                  <c:v>Outstanding</c:v>
                </c:pt>
              </c:strCache>
            </c:strRef>
          </c:cat>
          <c:val>
            <c:numRef>
              <c:f>'Punch List'!$O$8:$O$9</c:f>
              <c:numCache>
                <c:formatCode>General</c:formatCode>
                <c:ptCount val="2"/>
                <c:pt idx="0">
                  <c:v>18</c:v>
                </c:pt>
                <c:pt idx="1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08-4B56-9943-98E85E0809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5"/>
      </c:doughnutChart>
    </c:plotArea>
    <c:legend>
      <c:legendPos val="r"/>
      <c:layout>
        <c:manualLayout>
          <c:xMode val="edge"/>
          <c:yMode val="edge"/>
          <c:x val="0.77221868686868689"/>
          <c:y val="0.77744687499999998"/>
          <c:w val="0.21495303030303031"/>
          <c:h val="0.15948124999999999"/>
        </c:manualLayout>
      </c:layout>
      <c:overlay val="1"/>
    </c:legend>
    <c:plotVisOnly val="0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10"/>
  <c:chart>
    <c:title>
      <c:tx>
        <c:rich>
          <a:bodyPr/>
          <a:lstStyle/>
          <a:p>
            <a:pPr>
              <a:defRPr/>
            </a:pPr>
            <a:r>
              <a:rPr lang="en-CA"/>
              <a:t>Items by Trade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rgbClr val="1D4ED8"/>
            </a:solidFill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'Punch List'!$L$8:$L$15</c:f>
              <c:strCache>
                <c:ptCount val="8"/>
                <c:pt idx="0">
                  <c:v>Joinery</c:v>
                </c:pt>
                <c:pt idx="1">
                  <c:v>Plumbing</c:v>
                </c:pt>
                <c:pt idx="2">
                  <c:v>Electrical</c:v>
                </c:pt>
                <c:pt idx="3">
                  <c:v>Tiling</c:v>
                </c:pt>
                <c:pt idx="4">
                  <c:v>Decoration</c:v>
                </c:pt>
                <c:pt idx="5">
                  <c:v>Flooring</c:v>
                </c:pt>
                <c:pt idx="6">
                  <c:v>Plastering</c:v>
                </c:pt>
                <c:pt idx="7">
                  <c:v>Mechanical</c:v>
                </c:pt>
              </c:strCache>
            </c:strRef>
          </c:cat>
          <c:val>
            <c:numRef>
              <c:f>'Punch List'!$M$8:$M$15</c:f>
              <c:numCache>
                <c:formatCode>General</c:formatCode>
                <c:ptCount val="8"/>
                <c:pt idx="0">
                  <c:v>8</c:v>
                </c:pt>
                <c:pt idx="1">
                  <c:v>6</c:v>
                </c:pt>
                <c:pt idx="2">
                  <c:v>6</c:v>
                </c:pt>
                <c:pt idx="3">
                  <c:v>3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5E74-452D-A186-9BEDFF22D02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1"/>
        </c:dLbls>
        <c:gapWidth val="60"/>
        <c:axId val="10"/>
        <c:axId val="100"/>
      </c:barChart>
      <c:catAx>
        <c:axId val="1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plotVisOnly val="0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CA"/>
              <a:t>Complete</a:t>
            </a:r>
          </a:p>
        </c:rich>
      </c:tx>
      <c:layout>
        <c:manualLayout>
          <c:xMode val="edge"/>
          <c:yMode val="edge"/>
          <c:x val="0.42598080808080813"/>
          <c:y val="0"/>
        </c:manualLayout>
      </c:layout>
      <c:overlay val="1"/>
    </c:title>
    <c:autoTitleDeleted val="0"/>
    <c:plotArea>
      <c:layout/>
      <c:doughnutChart>
        <c:varyColors val="1"/>
        <c:ser>
          <c:idx val="0"/>
          <c:order val="0"/>
          <c:spPr>
            <a:ln>
              <a:prstDash val="solid"/>
            </a:ln>
          </c:spPr>
          <c:dPt>
            <c:idx val="0"/>
            <c:bubble3D val="0"/>
            <c:spPr>
              <a:solidFill>
                <a:srgbClr val="22C55E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0AA-408D-8AF9-67B92699EC8E}"/>
              </c:ext>
            </c:extLst>
          </c:dPt>
          <c:dPt>
            <c:idx val="1"/>
            <c:bubble3D val="0"/>
            <c:spPr>
              <a:solidFill>
                <a:srgbClr val="E5E7EB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0AA-408D-8AF9-67B92699EC8E}"/>
              </c:ext>
            </c:extLst>
          </c:dPt>
          <c:val>
            <c:numRef>
              <c:f>'Punch List'!$Q$8:$Q$9</c:f>
              <c:numCache>
                <c:formatCode>General</c:formatCode>
                <c:ptCount val="2"/>
                <c:pt idx="0">
                  <c:v>0.6</c:v>
                </c:pt>
                <c:pt idx="1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0AA-408D-8AF9-67B92699EC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70"/>
      </c:doughnutChart>
    </c:plotArea>
    <c:plotVisOnly val="0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278130</xdr:colOff>
      <xdr:row>0</xdr:row>
      <xdr:rowOff>177165</xdr:rowOff>
    </xdr:from>
    <xdr:ext cx="3960000" cy="288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9</xdr:col>
      <xdr:colOff>306705</xdr:colOff>
      <xdr:row>12</xdr:row>
      <xdr:rowOff>209550</xdr:rowOff>
    </xdr:from>
    <xdr:ext cx="3960000" cy="324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9</xdr:col>
      <xdr:colOff>329565</xdr:colOff>
      <xdr:row>26</xdr:row>
      <xdr:rowOff>163830</xdr:rowOff>
    </xdr:from>
    <xdr:ext cx="3960000" cy="2880000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Q40"/>
  <sheetViews>
    <sheetView showGridLines="0" tabSelected="1" zoomScale="70" zoomScaleNormal="70" workbookViewId="0">
      <selection activeCell="AA14" sqref="AA14"/>
    </sheetView>
  </sheetViews>
  <sheetFormatPr defaultRowHeight="14.4" x14ac:dyDescent="0.3"/>
  <cols>
    <col min="1" max="1" width="1.44140625" customWidth="1"/>
    <col min="2" max="2" width="7" customWidth="1"/>
    <col min="3" max="3" width="20" customWidth="1"/>
    <col min="4" max="4" width="50" customWidth="1"/>
    <col min="5" max="5" width="14" customWidth="1"/>
    <col min="6" max="6" width="11" customWidth="1"/>
    <col min="7" max="7" width="12" customWidth="1"/>
    <col min="8" max="8" width="11" customWidth="1"/>
    <col min="9" max="9" width="14" customWidth="1"/>
    <col min="12" max="17" width="13" hidden="1" customWidth="1"/>
  </cols>
  <sheetData>
    <row r="2" spans="2:17" ht="30" customHeight="1" x14ac:dyDescent="0.3">
      <c r="B2" s="17" t="s">
        <v>0</v>
      </c>
      <c r="C2" s="18"/>
      <c r="D2" s="18"/>
      <c r="E2" s="18"/>
      <c r="F2" s="18"/>
      <c r="G2" s="18"/>
      <c r="H2" s="18"/>
      <c r="I2" s="18"/>
    </row>
    <row r="3" spans="2:17" ht="25.95" customHeight="1" x14ac:dyDescent="0.3">
      <c r="B3" s="20" t="s">
        <v>1</v>
      </c>
      <c r="C3" s="21"/>
      <c r="D3" s="21"/>
      <c r="E3" s="21"/>
      <c r="F3" s="21"/>
      <c r="G3" s="21"/>
      <c r="H3" s="21"/>
      <c r="I3" s="21"/>
    </row>
    <row r="5" spans="2:17" ht="19.95" customHeight="1" x14ac:dyDescent="0.3">
      <c r="B5" s="1" t="s">
        <v>2</v>
      </c>
      <c r="C5" s="14" t="s">
        <v>3</v>
      </c>
      <c r="D5" s="15"/>
      <c r="E5" s="15"/>
      <c r="F5" s="1" t="s">
        <v>4</v>
      </c>
      <c r="G5" s="16">
        <v>46220</v>
      </c>
      <c r="H5" s="15"/>
      <c r="I5" s="15"/>
    </row>
    <row r="7" spans="2:17" ht="25.95" customHeight="1" x14ac:dyDescent="0.3"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  <c r="G7" s="2" t="s">
        <v>10</v>
      </c>
      <c r="H7" s="2" t="s">
        <v>11</v>
      </c>
      <c r="I7" s="2" t="s">
        <v>12</v>
      </c>
    </row>
    <row r="8" spans="2:17" ht="19.95" customHeight="1" x14ac:dyDescent="0.3">
      <c r="B8" s="3">
        <v>1</v>
      </c>
      <c r="C8" s="4" t="s">
        <v>13</v>
      </c>
      <c r="D8" s="5" t="s">
        <v>14</v>
      </c>
      <c r="E8" s="6" t="s">
        <v>15</v>
      </c>
      <c r="F8" s="7" t="s">
        <v>16</v>
      </c>
      <c r="G8" s="8">
        <v>46234</v>
      </c>
      <c r="H8" s="9" t="s">
        <v>17</v>
      </c>
      <c r="I8" s="6" t="s">
        <v>18</v>
      </c>
      <c r="L8" t="s">
        <v>15</v>
      </c>
      <c r="M8">
        <f>COUNTIF($E$8:$E$37,"Joinery")</f>
        <v>8</v>
      </c>
      <c r="N8" t="s">
        <v>11</v>
      </c>
      <c r="O8">
        <f>COUNTIF($H$8:$H$37,"Yes")</f>
        <v>18</v>
      </c>
      <c r="P8" t="s">
        <v>19</v>
      </c>
      <c r="Q8">
        <f>IFERROR(COUNTIF($H$8:$H$37,"Yes")/COUNTA($B$8:$B$37),0)</f>
        <v>0.6</v>
      </c>
    </row>
    <row r="9" spans="2:17" ht="19.95" customHeight="1" x14ac:dyDescent="0.3">
      <c r="B9" s="10">
        <v>2</v>
      </c>
      <c r="C9" s="4" t="s">
        <v>13</v>
      </c>
      <c r="D9" s="11" t="s">
        <v>20</v>
      </c>
      <c r="E9" s="6" t="s">
        <v>21</v>
      </c>
      <c r="F9" s="7" t="s">
        <v>22</v>
      </c>
      <c r="G9" s="8">
        <v>46234</v>
      </c>
      <c r="H9" s="9" t="s">
        <v>17</v>
      </c>
      <c r="I9" s="6" t="s">
        <v>18</v>
      </c>
      <c r="L9" t="s">
        <v>23</v>
      </c>
      <c r="M9">
        <f>COUNTIF($E$8:$E$37,"Plumbing")</f>
        <v>6</v>
      </c>
      <c r="N9" t="s">
        <v>24</v>
      </c>
      <c r="O9">
        <f>COUNTIF($H$8:$H$37,"No")</f>
        <v>12</v>
      </c>
      <c r="P9" t="s">
        <v>25</v>
      </c>
      <c r="Q9">
        <f>MAX(0,1-(IFERROR(COUNTIF($H$8:$H$37,"Yes")/COUNTA($B$8:$B$37),0)))</f>
        <v>0.4</v>
      </c>
    </row>
    <row r="10" spans="2:17" ht="19.95" customHeight="1" x14ac:dyDescent="0.3">
      <c r="B10" s="3">
        <v>3</v>
      </c>
      <c r="C10" s="4" t="s">
        <v>13</v>
      </c>
      <c r="D10" s="5" t="s">
        <v>26</v>
      </c>
      <c r="E10" s="6" t="s">
        <v>27</v>
      </c>
      <c r="F10" s="7" t="s">
        <v>22</v>
      </c>
      <c r="G10" s="8">
        <v>46234</v>
      </c>
      <c r="H10" s="9" t="s">
        <v>17</v>
      </c>
      <c r="I10" s="6" t="s">
        <v>18</v>
      </c>
      <c r="L10" t="s">
        <v>27</v>
      </c>
      <c r="M10">
        <f>COUNTIF($E$8:$E$37,"Electrical")</f>
        <v>6</v>
      </c>
    </row>
    <row r="11" spans="2:17" ht="19.95" customHeight="1" x14ac:dyDescent="0.3">
      <c r="B11" s="10">
        <v>4</v>
      </c>
      <c r="C11" s="4" t="s">
        <v>13</v>
      </c>
      <c r="D11" s="11" t="s">
        <v>28</v>
      </c>
      <c r="E11" s="6" t="s">
        <v>29</v>
      </c>
      <c r="F11" s="7" t="s">
        <v>16</v>
      </c>
      <c r="G11" s="8">
        <v>46234</v>
      </c>
      <c r="H11" s="9" t="s">
        <v>30</v>
      </c>
      <c r="I11" s="6"/>
      <c r="L11" t="s">
        <v>21</v>
      </c>
      <c r="M11">
        <f>COUNTIF($E$8:$E$37,"Tiling")</f>
        <v>3</v>
      </c>
    </row>
    <row r="12" spans="2:17" ht="19.95" customHeight="1" x14ac:dyDescent="0.3">
      <c r="B12" s="3">
        <v>5</v>
      </c>
      <c r="C12" s="4" t="s">
        <v>13</v>
      </c>
      <c r="D12" s="5" t="s">
        <v>31</v>
      </c>
      <c r="E12" s="6" t="s">
        <v>21</v>
      </c>
      <c r="F12" s="7" t="s">
        <v>16</v>
      </c>
      <c r="G12" s="8">
        <v>46234</v>
      </c>
      <c r="H12" s="9" t="s">
        <v>30</v>
      </c>
      <c r="I12" s="6"/>
      <c r="L12" t="s">
        <v>32</v>
      </c>
      <c r="M12">
        <f>COUNTIF($E$8:$E$37,"Decoration")</f>
        <v>3</v>
      </c>
    </row>
    <row r="13" spans="2:17" ht="19.95" customHeight="1" x14ac:dyDescent="0.3">
      <c r="B13" s="10">
        <v>6</v>
      </c>
      <c r="C13" s="4" t="s">
        <v>33</v>
      </c>
      <c r="D13" s="11" t="s">
        <v>34</v>
      </c>
      <c r="E13" s="6" t="s">
        <v>23</v>
      </c>
      <c r="F13" s="7" t="s">
        <v>35</v>
      </c>
      <c r="G13" s="8">
        <v>46234</v>
      </c>
      <c r="H13" s="9" t="s">
        <v>17</v>
      </c>
      <c r="I13" s="6" t="s">
        <v>18</v>
      </c>
      <c r="L13" t="s">
        <v>36</v>
      </c>
      <c r="M13">
        <f>COUNTIF($E$8:$E$37,"Flooring")</f>
        <v>2</v>
      </c>
    </row>
    <row r="14" spans="2:17" ht="19.95" customHeight="1" x14ac:dyDescent="0.3">
      <c r="B14" s="3">
        <v>7</v>
      </c>
      <c r="C14" s="4" t="s">
        <v>33</v>
      </c>
      <c r="D14" s="5" t="s">
        <v>37</v>
      </c>
      <c r="E14" s="6" t="s">
        <v>23</v>
      </c>
      <c r="F14" s="7" t="s">
        <v>35</v>
      </c>
      <c r="G14" s="8">
        <v>46234</v>
      </c>
      <c r="H14" s="9" t="s">
        <v>30</v>
      </c>
      <c r="I14" s="6"/>
      <c r="L14" t="s">
        <v>38</v>
      </c>
      <c r="M14">
        <f>COUNTIF($E$8:$E$37,"Plastering")</f>
        <v>1</v>
      </c>
    </row>
    <row r="15" spans="2:17" ht="19.95" customHeight="1" x14ac:dyDescent="0.3">
      <c r="B15" s="10">
        <v>8</v>
      </c>
      <c r="C15" s="4" t="s">
        <v>33</v>
      </c>
      <c r="D15" s="11" t="s">
        <v>39</v>
      </c>
      <c r="E15" s="6" t="s">
        <v>23</v>
      </c>
      <c r="F15" s="7" t="s">
        <v>22</v>
      </c>
      <c r="G15" s="8">
        <v>46234</v>
      </c>
      <c r="H15" s="9" t="s">
        <v>17</v>
      </c>
      <c r="I15" s="6" t="s">
        <v>18</v>
      </c>
      <c r="L15" t="s">
        <v>29</v>
      </c>
      <c r="M15">
        <f>COUNTIF($E$8:$E$37,"Mechanical")</f>
        <v>1</v>
      </c>
    </row>
    <row r="16" spans="2:17" ht="19.95" customHeight="1" x14ac:dyDescent="0.3">
      <c r="B16" s="3">
        <v>9</v>
      </c>
      <c r="C16" s="4" t="s">
        <v>33</v>
      </c>
      <c r="D16" s="5" t="s">
        <v>40</v>
      </c>
      <c r="E16" s="6" t="s">
        <v>21</v>
      </c>
      <c r="F16" s="7" t="s">
        <v>35</v>
      </c>
      <c r="G16" s="8">
        <v>46234</v>
      </c>
      <c r="H16" s="9" t="s">
        <v>30</v>
      </c>
      <c r="I16" s="6"/>
    </row>
    <row r="17" spans="2:9" ht="19.95" customHeight="1" x14ac:dyDescent="0.3">
      <c r="B17" s="10">
        <v>10</v>
      </c>
      <c r="C17" s="4" t="s">
        <v>33</v>
      </c>
      <c r="D17" s="11" t="s">
        <v>41</v>
      </c>
      <c r="E17" s="6" t="s">
        <v>27</v>
      </c>
      <c r="F17" s="7" t="s">
        <v>16</v>
      </c>
      <c r="G17" s="8">
        <v>46234</v>
      </c>
      <c r="H17" s="9" t="s">
        <v>17</v>
      </c>
      <c r="I17" s="6" t="s">
        <v>18</v>
      </c>
    </row>
    <row r="18" spans="2:9" ht="19.95" customHeight="1" x14ac:dyDescent="0.3">
      <c r="B18" s="3">
        <v>11</v>
      </c>
      <c r="C18" s="4" t="s">
        <v>42</v>
      </c>
      <c r="D18" s="5" t="s">
        <v>43</v>
      </c>
      <c r="E18" s="6" t="s">
        <v>32</v>
      </c>
      <c r="F18" s="7" t="s">
        <v>22</v>
      </c>
      <c r="G18" s="8">
        <v>46234</v>
      </c>
      <c r="H18" s="9" t="s">
        <v>17</v>
      </c>
      <c r="I18" s="6" t="s">
        <v>18</v>
      </c>
    </row>
    <row r="19" spans="2:9" ht="19.95" customHeight="1" x14ac:dyDescent="0.3">
      <c r="B19" s="10">
        <v>12</v>
      </c>
      <c r="C19" s="4" t="s">
        <v>42</v>
      </c>
      <c r="D19" s="11" t="s">
        <v>44</v>
      </c>
      <c r="E19" s="6" t="s">
        <v>36</v>
      </c>
      <c r="F19" s="7" t="s">
        <v>16</v>
      </c>
      <c r="G19" s="8">
        <v>46234</v>
      </c>
      <c r="H19" s="9" t="s">
        <v>30</v>
      </c>
      <c r="I19" s="6"/>
    </row>
    <row r="20" spans="2:9" ht="19.95" customHeight="1" x14ac:dyDescent="0.3">
      <c r="B20" s="3">
        <v>13</v>
      </c>
      <c r="C20" s="4" t="s">
        <v>42</v>
      </c>
      <c r="D20" s="5" t="s">
        <v>45</v>
      </c>
      <c r="E20" s="6" t="s">
        <v>27</v>
      </c>
      <c r="F20" s="7" t="s">
        <v>22</v>
      </c>
      <c r="G20" s="8">
        <v>46234</v>
      </c>
      <c r="H20" s="9" t="s">
        <v>17</v>
      </c>
      <c r="I20" s="6" t="s">
        <v>18</v>
      </c>
    </row>
    <row r="21" spans="2:9" ht="19.95" customHeight="1" x14ac:dyDescent="0.3">
      <c r="B21" s="10">
        <v>14</v>
      </c>
      <c r="C21" s="4" t="s">
        <v>46</v>
      </c>
      <c r="D21" s="11" t="s">
        <v>47</v>
      </c>
      <c r="E21" s="6" t="s">
        <v>23</v>
      </c>
      <c r="F21" s="7" t="s">
        <v>35</v>
      </c>
      <c r="G21" s="8">
        <v>46234</v>
      </c>
      <c r="H21" s="9" t="s">
        <v>30</v>
      </c>
      <c r="I21" s="6"/>
    </row>
    <row r="22" spans="2:9" ht="19.95" customHeight="1" x14ac:dyDescent="0.3">
      <c r="B22" s="3">
        <v>15</v>
      </c>
      <c r="C22" s="4" t="s">
        <v>46</v>
      </c>
      <c r="D22" s="5" t="s">
        <v>48</v>
      </c>
      <c r="E22" s="6" t="s">
        <v>15</v>
      </c>
      <c r="F22" s="7" t="s">
        <v>22</v>
      </c>
      <c r="G22" s="8">
        <v>46234</v>
      </c>
      <c r="H22" s="9" t="s">
        <v>17</v>
      </c>
      <c r="I22" s="6" t="s">
        <v>18</v>
      </c>
    </row>
    <row r="23" spans="2:9" ht="19.95" customHeight="1" x14ac:dyDescent="0.3">
      <c r="B23" s="10">
        <v>16</v>
      </c>
      <c r="C23" s="4" t="s">
        <v>46</v>
      </c>
      <c r="D23" s="11" t="s">
        <v>49</v>
      </c>
      <c r="E23" s="6" t="s">
        <v>27</v>
      </c>
      <c r="F23" s="7" t="s">
        <v>22</v>
      </c>
      <c r="G23" s="8">
        <v>46234</v>
      </c>
      <c r="H23" s="9" t="s">
        <v>17</v>
      </c>
      <c r="I23" s="6" t="s">
        <v>18</v>
      </c>
    </row>
    <row r="24" spans="2:9" ht="19.95" customHeight="1" x14ac:dyDescent="0.3">
      <c r="B24" s="3">
        <v>17</v>
      </c>
      <c r="C24" s="4" t="s">
        <v>46</v>
      </c>
      <c r="D24" s="5" t="s">
        <v>50</v>
      </c>
      <c r="E24" s="6" t="s">
        <v>15</v>
      </c>
      <c r="F24" s="7" t="s">
        <v>16</v>
      </c>
      <c r="G24" s="8">
        <v>46234</v>
      </c>
      <c r="H24" s="9" t="s">
        <v>30</v>
      </c>
      <c r="I24" s="6"/>
    </row>
    <row r="25" spans="2:9" ht="19.95" customHeight="1" x14ac:dyDescent="0.3">
      <c r="B25" s="10">
        <v>18</v>
      </c>
      <c r="C25" s="4" t="s">
        <v>51</v>
      </c>
      <c r="D25" s="11" t="s">
        <v>52</v>
      </c>
      <c r="E25" s="6" t="s">
        <v>15</v>
      </c>
      <c r="F25" s="7" t="s">
        <v>16</v>
      </c>
      <c r="G25" s="8">
        <v>46234</v>
      </c>
      <c r="H25" s="9" t="s">
        <v>17</v>
      </c>
      <c r="I25" s="6" t="s">
        <v>18</v>
      </c>
    </row>
    <row r="26" spans="2:9" ht="19.95" customHeight="1" x14ac:dyDescent="0.3">
      <c r="B26" s="3">
        <v>19</v>
      </c>
      <c r="C26" s="4" t="s">
        <v>51</v>
      </c>
      <c r="D26" s="5" t="s">
        <v>53</v>
      </c>
      <c r="E26" s="6" t="s">
        <v>32</v>
      </c>
      <c r="F26" s="7" t="s">
        <v>22</v>
      </c>
      <c r="G26" s="8">
        <v>46234</v>
      </c>
      <c r="H26" s="9" t="s">
        <v>17</v>
      </c>
      <c r="I26" s="6" t="s">
        <v>18</v>
      </c>
    </row>
    <row r="27" spans="2:9" ht="19.95" customHeight="1" x14ac:dyDescent="0.3">
      <c r="B27" s="10">
        <v>20</v>
      </c>
      <c r="C27" s="4" t="s">
        <v>51</v>
      </c>
      <c r="D27" s="11" t="s">
        <v>54</v>
      </c>
      <c r="E27" s="6" t="s">
        <v>15</v>
      </c>
      <c r="F27" s="7" t="s">
        <v>16</v>
      </c>
      <c r="G27" s="8">
        <v>46234</v>
      </c>
      <c r="H27" s="9" t="s">
        <v>30</v>
      </c>
      <c r="I27" s="6"/>
    </row>
    <row r="28" spans="2:9" ht="19.95" customHeight="1" x14ac:dyDescent="0.3">
      <c r="B28" s="3">
        <v>21</v>
      </c>
      <c r="C28" s="4" t="s">
        <v>55</v>
      </c>
      <c r="D28" s="5" t="s">
        <v>56</v>
      </c>
      <c r="E28" s="6" t="s">
        <v>38</v>
      </c>
      <c r="F28" s="7" t="s">
        <v>16</v>
      </c>
      <c r="G28" s="8">
        <v>46234</v>
      </c>
      <c r="H28" s="9" t="s">
        <v>30</v>
      </c>
      <c r="I28" s="6"/>
    </row>
    <row r="29" spans="2:9" ht="19.95" customHeight="1" x14ac:dyDescent="0.3">
      <c r="B29" s="10">
        <v>22</v>
      </c>
      <c r="C29" s="4" t="s">
        <v>55</v>
      </c>
      <c r="D29" s="11" t="s">
        <v>57</v>
      </c>
      <c r="E29" s="6" t="s">
        <v>36</v>
      </c>
      <c r="F29" s="7" t="s">
        <v>22</v>
      </c>
      <c r="G29" s="8">
        <v>46234</v>
      </c>
      <c r="H29" s="9" t="s">
        <v>17</v>
      </c>
      <c r="I29" s="6" t="s">
        <v>18</v>
      </c>
    </row>
    <row r="30" spans="2:9" ht="19.95" customHeight="1" x14ac:dyDescent="0.3">
      <c r="B30" s="3">
        <v>23</v>
      </c>
      <c r="C30" s="4" t="s">
        <v>55</v>
      </c>
      <c r="D30" s="5" t="s">
        <v>58</v>
      </c>
      <c r="E30" s="6" t="s">
        <v>27</v>
      </c>
      <c r="F30" s="7" t="s">
        <v>35</v>
      </c>
      <c r="G30" s="8">
        <v>46234</v>
      </c>
      <c r="H30" s="9" t="s">
        <v>30</v>
      </c>
      <c r="I30" s="6"/>
    </row>
    <row r="31" spans="2:9" ht="19.95" customHeight="1" x14ac:dyDescent="0.3">
      <c r="B31" s="10">
        <v>24</v>
      </c>
      <c r="C31" s="4" t="s">
        <v>59</v>
      </c>
      <c r="D31" s="11" t="s">
        <v>60</v>
      </c>
      <c r="E31" s="6" t="s">
        <v>15</v>
      </c>
      <c r="F31" s="7" t="s">
        <v>35</v>
      </c>
      <c r="G31" s="8">
        <v>46234</v>
      </c>
      <c r="H31" s="9" t="s">
        <v>17</v>
      </c>
      <c r="I31" s="6" t="s">
        <v>18</v>
      </c>
    </row>
    <row r="32" spans="2:9" ht="19.95" customHeight="1" x14ac:dyDescent="0.3">
      <c r="B32" s="3">
        <v>25</v>
      </c>
      <c r="C32" s="4" t="s">
        <v>59</v>
      </c>
      <c r="D32" s="5" t="s">
        <v>61</v>
      </c>
      <c r="E32" s="6" t="s">
        <v>15</v>
      </c>
      <c r="F32" s="7" t="s">
        <v>16</v>
      </c>
      <c r="G32" s="8">
        <v>46234</v>
      </c>
      <c r="H32" s="9" t="s">
        <v>30</v>
      </c>
      <c r="I32" s="6"/>
    </row>
    <row r="33" spans="2:9" ht="19.95" customHeight="1" x14ac:dyDescent="0.3">
      <c r="B33" s="10">
        <v>26</v>
      </c>
      <c r="C33" s="4" t="s">
        <v>59</v>
      </c>
      <c r="D33" s="11" t="s">
        <v>62</v>
      </c>
      <c r="E33" s="6" t="s">
        <v>27</v>
      </c>
      <c r="F33" s="7" t="s">
        <v>35</v>
      </c>
      <c r="G33" s="8">
        <v>46234</v>
      </c>
      <c r="H33" s="9" t="s">
        <v>17</v>
      </c>
      <c r="I33" s="6" t="s">
        <v>18</v>
      </c>
    </row>
    <row r="34" spans="2:9" ht="19.95" customHeight="1" x14ac:dyDescent="0.3">
      <c r="B34" s="3">
        <v>27</v>
      </c>
      <c r="C34" s="4" t="s">
        <v>63</v>
      </c>
      <c r="D34" s="5" t="s">
        <v>64</v>
      </c>
      <c r="E34" s="6" t="s">
        <v>32</v>
      </c>
      <c r="F34" s="7" t="s">
        <v>16</v>
      </c>
      <c r="G34" s="8">
        <v>46234</v>
      </c>
      <c r="H34" s="9" t="s">
        <v>30</v>
      </c>
      <c r="I34" s="6"/>
    </row>
    <row r="35" spans="2:9" ht="19.95" customHeight="1" x14ac:dyDescent="0.3">
      <c r="B35" s="10">
        <v>28</v>
      </c>
      <c r="C35" s="4" t="s">
        <v>63</v>
      </c>
      <c r="D35" s="11" t="s">
        <v>65</v>
      </c>
      <c r="E35" s="6" t="s">
        <v>23</v>
      </c>
      <c r="F35" s="7" t="s">
        <v>16</v>
      </c>
      <c r="G35" s="8">
        <v>46234</v>
      </c>
      <c r="H35" s="9" t="s">
        <v>17</v>
      </c>
      <c r="I35" s="6" t="s">
        <v>18</v>
      </c>
    </row>
    <row r="36" spans="2:9" ht="19.95" customHeight="1" x14ac:dyDescent="0.3">
      <c r="B36" s="3">
        <v>29</v>
      </c>
      <c r="C36" s="4" t="s">
        <v>63</v>
      </c>
      <c r="D36" s="5" t="s">
        <v>66</v>
      </c>
      <c r="E36" s="6" t="s">
        <v>23</v>
      </c>
      <c r="F36" s="7" t="s">
        <v>16</v>
      </c>
      <c r="G36" s="8">
        <v>46234</v>
      </c>
      <c r="H36" s="9" t="s">
        <v>17</v>
      </c>
      <c r="I36" s="6" t="s">
        <v>18</v>
      </c>
    </row>
    <row r="37" spans="2:9" ht="19.95" customHeight="1" x14ac:dyDescent="0.3">
      <c r="B37" s="10">
        <v>30</v>
      </c>
      <c r="C37" s="4" t="s">
        <v>63</v>
      </c>
      <c r="D37" s="11" t="s">
        <v>67</v>
      </c>
      <c r="E37" s="6" t="s">
        <v>15</v>
      </c>
      <c r="F37" s="7" t="s">
        <v>22</v>
      </c>
      <c r="G37" s="8">
        <v>46234</v>
      </c>
      <c r="H37" s="9" t="s">
        <v>17</v>
      </c>
      <c r="I37" s="6" t="s">
        <v>18</v>
      </c>
    </row>
    <row r="38" spans="2:9" ht="22.05" customHeight="1" x14ac:dyDescent="0.3">
      <c r="B38" s="19" t="s">
        <v>68</v>
      </c>
      <c r="C38" s="18"/>
      <c r="D38" s="18"/>
      <c r="E38" s="18"/>
      <c r="F38" s="12">
        <f>COUNTA(B8:B37)</f>
        <v>30</v>
      </c>
      <c r="G38" s="12">
        <f>COUNTIF(H8:H37,"Yes")</f>
        <v>18</v>
      </c>
      <c r="H38" s="12">
        <f>COUNTIF(H8:H37,"No")</f>
        <v>12</v>
      </c>
      <c r="I38" s="13">
        <f>IFERROR(COUNTIF(H8:H37,"Yes")/COUNTA(B8:B37),0)</f>
        <v>0.6</v>
      </c>
    </row>
    <row r="40" spans="2:9" ht="24" customHeight="1" x14ac:dyDescent="0.3">
      <c r="B40" s="22" t="s">
        <v>69</v>
      </c>
      <c r="C40" s="23"/>
      <c r="D40" s="23"/>
      <c r="E40" s="23"/>
      <c r="F40" s="23"/>
      <c r="G40" s="23"/>
      <c r="H40" s="23"/>
      <c r="I40" s="23"/>
    </row>
  </sheetData>
  <mergeCells count="6">
    <mergeCell ref="B40:I40"/>
    <mergeCell ref="C5:E5"/>
    <mergeCell ref="G5:I5"/>
    <mergeCell ref="B2:I2"/>
    <mergeCell ref="B38:E38"/>
    <mergeCell ref="B3:I3"/>
  </mergeCells>
  <conditionalFormatting sqref="D8:D37">
    <cfRule type="expression" dxfId="5" priority="6">
      <formula>AND($H8="No",$F8="High")</formula>
    </cfRule>
  </conditionalFormatting>
  <conditionalFormatting sqref="F8:F37">
    <cfRule type="cellIs" dxfId="4" priority="1" operator="equal">
      <formula>"High"</formula>
    </cfRule>
    <cfRule type="cellIs" dxfId="3" priority="2" operator="equal">
      <formula>"Medium"</formula>
    </cfRule>
    <cfRule type="cellIs" dxfId="2" priority="3" operator="equal">
      <formula>"Low"</formula>
    </cfRule>
  </conditionalFormatting>
  <conditionalFormatting sqref="H8:H37">
    <cfRule type="cellIs" dxfId="1" priority="4" operator="equal">
      <formula>"Yes"</formula>
    </cfRule>
    <cfRule type="cellIs" dxfId="0" priority="5" operator="equal">
      <formula>"No"</formula>
    </cfRule>
  </conditionalFormatting>
  <dataValidations count="2">
    <dataValidation type="list" allowBlank="1" sqref="F8 F9 F10 F11 F12 F13 F14 F15 F16 F17 F18 F19 F20 F21 F22 F23 F24 F25 F26 F27 F28 F29 F30 F31 F32 F33 F34 F35 F36 F37" xr:uid="{00000000-0002-0000-0000-000000000000}">
      <formula1>"High,Medium,Low"</formula1>
    </dataValidation>
    <dataValidation type="list" allowBlank="1" sqref="H8 H9 H10 H11 H12 H13 H14 H15 H16 H17 H18 H19 H20 H21 H22 H23 H24 H25 H26 H27 H28 H29 H30 H31 H32 H33 H34 H35 H36 H37" xr:uid="{00000000-0002-0000-0000-000001000000}">
      <formula1>"Yes,No"</formula1>
    </dataValidation>
  </dataValidations>
  <pageMargins left="0.3" right="0.3" top="0.4" bottom="0.4" header="0.5" footer="0.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Punch List</vt:lpstr>
      <vt:lpstr>'Punch List'!Print_Area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Murali Krishna</cp:lastModifiedBy>
  <dcterms:created xsi:type="dcterms:W3CDTF">2026-07-20T09:15:04Z</dcterms:created>
  <dcterms:modified xsi:type="dcterms:W3CDTF">2026-07-21T14:57:53Z</dcterms:modified>
</cp:coreProperties>
</file>