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E:\OPG\2. Planning\"/>
    </mc:Choice>
  </mc:AlternateContent>
  <xr:revisionPtr revIDLastSave="0" documentId="13_ncr:1_{35720BB9-DB85-4E80-BA54-82AAC9FB87D0}" xr6:coauthVersionLast="47" xr6:coauthVersionMax="47" xr10:uidLastSave="{00000000-0000-0000-0000-000000000000}"/>
  <bookViews>
    <workbookView xWindow="28680" yWindow="-5175" windowWidth="29040" windowHeight="15840" tabRatio="500" xr2:uid="{00000000-000D-0000-FFFF-FFFF00000000}"/>
  </bookViews>
  <sheets>
    <sheet name="Response Comparison" sheetId="1" r:id="rId1"/>
    <sheet name="Capability &amp; Cost Matrix" sheetId="2" r:id="rId2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O73" i="2" l="1"/>
  <c r="N73" i="2"/>
  <c r="O72" i="2"/>
  <c r="N72" i="2"/>
  <c r="O71" i="2"/>
  <c r="N71" i="2"/>
  <c r="O70" i="2"/>
  <c r="N70" i="2"/>
  <c r="E26" i="2"/>
  <c r="E25" i="2"/>
  <c r="E24" i="2"/>
  <c r="E23" i="2"/>
  <c r="G19" i="2"/>
  <c r="K73" i="2" s="1"/>
  <c r="F19" i="2"/>
  <c r="K72" i="2" s="1"/>
  <c r="E19" i="2"/>
  <c r="K71" i="2" s="1"/>
  <c r="D19" i="2"/>
  <c r="D6" i="2"/>
  <c r="B6" i="2"/>
  <c r="M68" i="1"/>
  <c r="M67" i="1"/>
  <c r="M66" i="1"/>
  <c r="M65" i="1"/>
  <c r="K65" i="1"/>
  <c r="M64" i="1"/>
  <c r="M63" i="1"/>
  <c r="M62" i="1"/>
  <c r="G16" i="1"/>
  <c r="F16" i="1"/>
  <c r="E16" i="1"/>
  <c r="K63" i="1" s="1"/>
  <c r="D16" i="1"/>
  <c r="K62" i="1" s="1"/>
  <c r="F6" i="1"/>
  <c r="D6" i="1"/>
  <c r="B6" i="1"/>
  <c r="K70" i="2" l="1"/>
  <c r="F6" i="2"/>
  <c r="G17" i="1"/>
  <c r="G18" i="1"/>
  <c r="F17" i="1"/>
  <c r="K64" i="1"/>
  <c r="F18" i="1"/>
  <c r="E18" i="1"/>
  <c r="E17" i="1"/>
  <c r="D18" i="1"/>
  <c r="D17" i="1"/>
</calcChain>
</file>

<file path=xl/sharedStrings.xml><?xml version="1.0" encoding="utf-8"?>
<sst xmlns="http://schemas.openxmlformats.org/spreadsheetml/2006/main" count="125" uniqueCount="61">
  <si>
    <t>REQUEST FOR INFORMATION — RESPONSE COMPARISON</t>
  </si>
  <si>
    <t>Weighted capability assessment of RFI responses · enter 0–100 scores per criterion · weighted totals, rank and shortlist decision calculate automatically  ·  Eng · IT · Healthcare · Construction</t>
  </si>
  <si>
    <t>RESPONDENTS</t>
  </si>
  <si>
    <t>CRITERIA</t>
  </si>
  <si>
    <t>HIGHEST SCORE</t>
  </si>
  <si>
    <t>Assessment Criterion</t>
  </si>
  <si>
    <t>Weight</t>
  </si>
  <si>
    <t>[Respondent 1]</t>
  </si>
  <si>
    <t>[Respondent 2]</t>
  </si>
  <si>
    <t>[Respondent 3]</t>
  </si>
  <si>
    <t>[Respondent 4]</t>
  </si>
  <si>
    <t>[Capability &amp; Solution Fit]</t>
  </si>
  <si>
    <t>[Relevant Experience &amp; Track Record]</t>
  </si>
  <si>
    <t>[Technical Approach / Innovation]</t>
  </si>
  <si>
    <t>[Scale / Capacity to Deliver]</t>
  </si>
  <si>
    <t>[Standards, Compliance &amp; Certifications]</t>
  </si>
  <si>
    <t>[Indicative Value (cost / benefit)]</t>
  </si>
  <si>
    <t>[Financial Stability &amp; References]</t>
  </si>
  <si>
    <t>WEIGHTED SCORE</t>
  </si>
  <si>
    <t>RANK</t>
  </si>
  <si>
    <t>SHORTLIST DECISION</t>
  </si>
  <si>
    <t>Respondent 1</t>
  </si>
  <si>
    <t>Capability &amp; Solution Fi</t>
  </si>
  <si>
    <t>Respondent 2</t>
  </si>
  <si>
    <t>Relevant Experience &amp; Tr</t>
  </si>
  <si>
    <t>Respondent 3</t>
  </si>
  <si>
    <t>Technical Approach / Inn</t>
  </si>
  <si>
    <t>Respondent 4</t>
  </si>
  <si>
    <t>Scale / Capacity to Deli</t>
  </si>
  <si>
    <t xml:space="preserve">Standards, Compliance &amp; </t>
  </si>
  <si>
    <t>Indicative Value (cost /</t>
  </si>
  <si>
    <t>Financial Stability &amp; Re</t>
  </si>
  <si>
    <t>RFI — CAPABILITY &amp; INDICATIVE COST MATRIX</t>
  </si>
  <si>
    <t>Mark each capability Yes / Partial / No · coverage, indicative cost midpoint and shortlist view calculate automatically</t>
  </si>
  <si>
    <t>CAPABILITIES</t>
  </si>
  <si>
    <t>BEST COVERAGE</t>
  </si>
  <si>
    <t>Capability / Requirement</t>
  </si>
  <si>
    <t>Priority</t>
  </si>
  <si>
    <t>[Core capability / solution requirement 1]</t>
  </si>
  <si>
    <t>Must</t>
  </si>
  <si>
    <t>Yes</t>
  </si>
  <si>
    <t>Partial</t>
  </si>
  <si>
    <t>[Core capability / solution requirement 2]</t>
  </si>
  <si>
    <t>No</t>
  </si>
  <si>
    <t>[Integration / interoperability requirement]</t>
  </si>
  <si>
    <t>[Performance / capacity requirement]</t>
  </si>
  <si>
    <t>Should</t>
  </si>
  <si>
    <t>[Security / privacy / safety requirement]</t>
  </si>
  <si>
    <t>[Regulatory / standards compliance]</t>
  </si>
  <si>
    <t>[Support / maintenance / SLA]</t>
  </si>
  <si>
    <t>[Training / knowledge transfer]</t>
  </si>
  <si>
    <t>Could</t>
  </si>
  <si>
    <t>[Scalability / future roadmap]</t>
  </si>
  <si>
    <t>[Local presence / delivery footprint]</t>
  </si>
  <si>
    <t>COVERAGE (Yes=1, Partial=0.5)</t>
  </si>
  <si>
    <t xml:space="preserve">  INDICATIVE COST RANGE &amp; TIMELINE  (rough order of magnitude — not binding)</t>
  </si>
  <si>
    <t>Respondent</t>
  </si>
  <si>
    <t>Cost Low</t>
  </si>
  <si>
    <t>Cost High</t>
  </si>
  <si>
    <t>Midpoint</t>
  </si>
  <si>
    <t>Timeline (wks)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</si>
</sst>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\$#,##0"/>
  </numFmts>
  <fonts count="18" x14ac:knownFonts="1">
    <font>
      <sz val="11"/>
      <color theme="1"/>
      <name val="Calibri"/>
      <family val="2"/>
      <charset val="1"/>
    </font>
    <font>
      <b/>
      <sz val="14"/>
      <color rgb="FFFFFFFF"/>
      <name val="Calibri"/>
      <charset val="1"/>
    </font>
    <font>
      <i/>
      <sz val="10"/>
      <color rgb="FFFFFFFF"/>
      <name val="Calibri"/>
      <charset val="1"/>
    </font>
    <font>
      <b/>
      <sz val="9"/>
      <color rgb="FFFFFFFF"/>
      <name val="Calibri"/>
      <charset val="1"/>
    </font>
    <font>
      <b/>
      <sz val="15"/>
      <color rgb="FF0F2742"/>
      <name val="Calibri"/>
      <charset val="1"/>
    </font>
    <font>
      <b/>
      <sz val="10"/>
      <color rgb="FFFFFFFF"/>
      <name val="Calibri"/>
      <charset val="1"/>
    </font>
    <font>
      <b/>
      <sz val="9.5"/>
      <color rgb="FFFFFFFF"/>
      <name val="Calibri"/>
      <charset val="1"/>
    </font>
    <font>
      <b/>
      <sz val="9"/>
      <color rgb="FF0F2742"/>
      <name val="Calibri"/>
      <charset val="1"/>
    </font>
    <font>
      <b/>
      <sz val="10"/>
      <color rgb="FF1D4ED8"/>
      <name val="Calibri"/>
      <charset val="1"/>
    </font>
    <font>
      <b/>
      <sz val="10"/>
      <color rgb="FF1E293B"/>
      <name val="Calibri"/>
      <charset val="1"/>
    </font>
    <font>
      <b/>
      <sz val="12"/>
      <color rgb="FFFFFFFF"/>
      <name val="Calibri"/>
      <charset val="1"/>
    </font>
    <font>
      <b/>
      <sz val="10"/>
      <color rgb="FF0F2742"/>
      <name val="Calibri"/>
      <charset val="1"/>
    </font>
    <font>
      <b/>
      <sz val="11"/>
      <color rgb="FF0F2742"/>
      <name val="Calibri"/>
      <charset val="1"/>
    </font>
    <font>
      <b/>
      <sz val="9"/>
      <color rgb="FF1E293B"/>
      <name val="Calibri"/>
      <charset val="1"/>
    </font>
    <font>
      <b/>
      <sz val="9"/>
      <color rgb="FF334155"/>
      <name val="Calibri"/>
      <charset val="1"/>
    </font>
    <font>
      <b/>
      <sz val="11"/>
      <color rgb="FFFFFFFF"/>
      <name val="Calibri"/>
      <charset val="1"/>
    </font>
    <font>
      <b/>
      <sz val="11.5"/>
      <color rgb="FFFFFFFF"/>
      <name val="Calibri"/>
      <charset val="1"/>
    </font>
    <font>
      <b/>
      <sz val="9"/>
      <color rgb="FF1D4ED8"/>
      <name val="Calibri"/>
      <charset val="1"/>
    </font>
  </fonts>
  <fills count="11">
    <fill>
      <patternFill patternType="none"/>
    </fill>
    <fill>
      <patternFill patternType="gray125"/>
    </fill>
    <fill>
      <patternFill patternType="solid">
        <fgColor rgb="FF0F2742"/>
        <bgColor rgb="FF1E293B"/>
      </patternFill>
    </fill>
    <fill>
      <patternFill patternType="solid">
        <fgColor rgb="FF2563EB"/>
        <bgColor rgb="FF1D4ED8"/>
      </patternFill>
    </fill>
    <fill>
      <patternFill patternType="solid">
        <fgColor rgb="FF1E3A5F"/>
        <bgColor rgb="FF334155"/>
      </patternFill>
    </fill>
    <fill>
      <patternFill patternType="solid">
        <fgColor rgb="FFFFFFFF"/>
        <bgColor rgb="FFFFFDEB"/>
      </patternFill>
    </fill>
    <fill>
      <patternFill patternType="solid">
        <fgColor rgb="FF1D4ED8"/>
        <bgColor rgb="FF2563EB"/>
      </patternFill>
    </fill>
    <fill>
      <patternFill patternType="solid">
        <fgColor rgb="FFFFFDEB"/>
        <bgColor rgb="FFFFFFFF"/>
      </patternFill>
    </fill>
    <fill>
      <patternFill patternType="solid">
        <fgColor rgb="FFF1F5F9"/>
        <bgColor rgb="FFEFF6FF"/>
      </patternFill>
    </fill>
    <fill>
      <patternFill patternType="solid">
        <fgColor rgb="FFEFF6FF"/>
        <bgColor rgb="FFF1F5F9"/>
      </patternFill>
    </fill>
    <fill>
      <patternFill patternType="solid">
        <fgColor rgb="FFDCFCE7"/>
        <bgColor rgb="FFEFF6FF"/>
      </patternFill>
    </fill>
  </fills>
  <borders count="6">
    <border>
      <left/>
      <right/>
      <top/>
      <bottom/>
      <diagonal/>
    </border>
    <border>
      <left style="thin">
        <color rgb="FF1E3A5F"/>
      </left>
      <right style="thin">
        <color rgb="FF1E3A5F"/>
      </right>
      <top style="thin">
        <color rgb="FF1E3A5F"/>
      </top>
      <bottom style="thin">
        <color rgb="FF1E3A5F"/>
      </bottom>
      <diagonal/>
    </border>
    <border>
      <left style="thin">
        <color rgb="FFBFD0E6"/>
      </left>
      <right style="thin">
        <color rgb="FFBFD0E6"/>
      </right>
      <top style="thin">
        <color rgb="FFBFD0E6"/>
      </top>
      <bottom style="thin">
        <color rgb="FFBFD0E6"/>
      </bottom>
      <diagonal/>
    </border>
    <border>
      <left style="thin">
        <color rgb="FF1D4ED8"/>
      </left>
      <right style="thin">
        <color rgb="FF1D4ED8"/>
      </right>
      <top style="thin">
        <color rgb="FF1D4ED8"/>
      </top>
      <bottom style="thin">
        <color rgb="FF1D4ED8"/>
      </bottom>
      <diagonal/>
    </border>
    <border>
      <left style="thin">
        <color rgb="FFD5DEEA"/>
      </left>
      <right style="thin">
        <color rgb="FFD5DEEA"/>
      </right>
      <top style="thin">
        <color rgb="FFD5DEEA"/>
      </top>
      <bottom style="thin">
        <color rgb="FFD5DEEA"/>
      </bottom>
      <diagonal/>
    </border>
    <border>
      <left/>
      <right/>
      <top style="thin">
        <color rgb="FFBFD0E6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6" fillId="6" borderId="3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left" vertical="center" indent="1"/>
    </xf>
    <xf numFmtId="0" fontId="5" fillId="6" borderId="3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left" vertical="center" wrapText="1" indent="1"/>
    </xf>
    <xf numFmtId="9" fontId="8" fillId="7" borderId="4" xfId="0" applyNumberFormat="1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7" fillId="8" borderId="4" xfId="0" applyFont="1" applyFill="1" applyBorder="1" applyAlignment="1">
      <alignment horizontal="left" vertical="center" wrapText="1" indent="1"/>
    </xf>
    <xf numFmtId="164" fontId="10" fillId="4" borderId="1" xfId="0" applyNumberFormat="1" applyFont="1" applyFill="1" applyBorder="1" applyAlignment="1">
      <alignment horizontal="center" vertical="center"/>
    </xf>
    <xf numFmtId="0" fontId="12" fillId="9" borderId="4" xfId="0" applyFont="1" applyFill="1" applyBorder="1" applyAlignment="1">
      <alignment horizontal="center" vertical="center"/>
    </xf>
    <xf numFmtId="0" fontId="13" fillId="10" borderId="4" xfId="0" applyFont="1" applyFill="1" applyBorder="1" applyAlignment="1">
      <alignment horizontal="center" vertical="center"/>
    </xf>
    <xf numFmtId="164" fontId="0" fillId="0" borderId="0" xfId="0" applyNumberFormat="1"/>
    <xf numFmtId="9" fontId="0" fillId="0" borderId="0" xfId="0" applyNumberFormat="1"/>
    <xf numFmtId="0" fontId="14" fillId="7" borderId="4" xfId="0" applyFont="1" applyFill="1" applyBorder="1" applyAlignment="1">
      <alignment horizontal="center" vertical="center"/>
    </xf>
    <xf numFmtId="0" fontId="13" fillId="7" borderId="4" xfId="0" applyFont="1" applyFill="1" applyBorder="1" applyAlignment="1">
      <alignment horizontal="center" vertical="center"/>
    </xf>
    <xf numFmtId="9" fontId="15" fillId="4" borderId="1" xfId="0" applyNumberFormat="1" applyFont="1" applyFill="1" applyBorder="1" applyAlignment="1">
      <alignment horizontal="center" vertical="center"/>
    </xf>
    <xf numFmtId="0" fontId="6" fillId="6" borderId="3" xfId="0" applyFont="1" applyFill="1" applyBorder="1" applyAlignment="1">
      <alignment horizontal="left" vertical="center" indent="1"/>
    </xf>
    <xf numFmtId="0" fontId="7" fillId="5" borderId="4" xfId="0" applyFont="1" applyFill="1" applyBorder="1" applyAlignment="1">
      <alignment horizontal="left" vertical="center" indent="1"/>
    </xf>
    <xf numFmtId="165" fontId="17" fillId="7" borderId="4" xfId="0" applyNumberFormat="1" applyFont="1" applyFill="1" applyBorder="1" applyAlignment="1">
      <alignment horizontal="center" vertical="center"/>
    </xf>
    <xf numFmtId="165" fontId="7" fillId="5" borderId="4" xfId="0" applyNumberFormat="1" applyFont="1" applyFill="1" applyBorder="1" applyAlignment="1">
      <alignment horizontal="center" vertical="center"/>
    </xf>
    <xf numFmtId="0" fontId="7" fillId="8" borderId="4" xfId="0" applyFont="1" applyFill="1" applyBorder="1" applyAlignment="1">
      <alignment horizontal="left" vertical="center" indent="1"/>
    </xf>
    <xf numFmtId="165" fontId="7" fillId="8" borderId="4" xfId="0" applyNumberFormat="1" applyFont="1" applyFill="1" applyBorder="1" applyAlignment="1">
      <alignment horizontal="center" vertical="center"/>
    </xf>
    <xf numFmtId="165" fontId="0" fillId="0" borderId="0" xfId="0" applyNumberFormat="1"/>
    <xf numFmtId="0" fontId="0" fillId="0" borderId="5" xfId="0" applyBorder="1"/>
    <xf numFmtId="0" fontId="6" fillId="6" borderId="3" xfId="0" applyFont="1" applyFill="1" applyBorder="1" applyAlignment="1">
      <alignment horizontal="center" vertical="center"/>
    </xf>
    <xf numFmtId="0" fontId="17" fillId="7" borderId="4" xfId="0" applyFont="1" applyFill="1" applyBorder="1" applyAlignment="1">
      <alignment horizontal="center" vertical="center"/>
    </xf>
    <xf numFmtId="1" fontId="4" fillId="5" borderId="2" xfId="0" applyNumberFormat="1" applyFont="1" applyFill="1" applyBorder="1" applyAlignment="1">
      <alignment horizontal="center" vertical="center"/>
    </xf>
    <xf numFmtId="9" fontId="4" fillId="5" borderId="2" xfId="0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right" vertical="center"/>
    </xf>
    <xf numFmtId="0" fontId="16" fillId="4" borderId="0" xfId="0" applyFont="1" applyFill="1" applyAlignment="1">
      <alignment horizontal="left" vertical="center" indent="1"/>
    </xf>
    <xf numFmtId="0" fontId="1" fillId="2" borderId="0" xfId="0" applyFont="1" applyFill="1" applyAlignment="1">
      <alignment horizontal="left" vertical="center" indent="1"/>
    </xf>
    <xf numFmtId="0" fontId="2" fillId="3" borderId="0" xfId="0" applyFont="1" applyFill="1" applyAlignment="1">
      <alignment horizontal="left" vertical="center" indent="1"/>
    </xf>
    <xf numFmtId="0" fontId="3" fillId="4" borderId="1" xfId="0" applyFont="1" applyFill="1" applyBorder="1" applyAlignment="1">
      <alignment horizontal="center" vertical="center"/>
    </xf>
    <xf numFmtId="0" fontId="11" fillId="10" borderId="4" xfId="0" applyFont="1" applyFill="1" applyBorder="1" applyAlignment="1">
      <alignment horizontal="right" vertical="center"/>
    </xf>
    <xf numFmtId="164" fontId="4" fillId="5" borderId="2" xfId="0" applyNumberFormat="1" applyFont="1" applyFill="1" applyBorder="1" applyAlignment="1">
      <alignment horizontal="center" vertical="center"/>
    </xf>
    <xf numFmtId="0" fontId="11" fillId="9" borderId="4" xfId="0" applyFont="1" applyFill="1" applyBorder="1" applyAlignment="1">
      <alignment horizontal="right" vertical="center"/>
    </xf>
  </cellXfs>
  <cellStyles count="1">
    <cellStyle name="Normal" xfId="0" builtinId="0"/>
  </cellStyles>
  <dxfs count="7">
    <dxf>
      <font>
        <b/>
        <color rgb="FF991B1B"/>
        <name val="Calibri"/>
        <charset val="1"/>
      </font>
      <fill>
        <patternFill>
          <bgColor rgb="FFFEE2E2"/>
        </patternFill>
      </fill>
    </dxf>
    <dxf>
      <font>
        <b/>
        <color rgb="FF854D0E"/>
        <name val="Calibri"/>
        <charset val="1"/>
      </font>
      <fill>
        <patternFill>
          <bgColor rgb="FFFEF9C3"/>
        </patternFill>
      </fill>
    </dxf>
    <dxf>
      <font>
        <b/>
        <color rgb="FF166534"/>
        <name val="Calibri"/>
        <charset val="1"/>
      </font>
      <fill>
        <patternFill>
          <bgColor rgb="FFDCFCE7"/>
        </patternFill>
      </fill>
    </dxf>
    <dxf>
      <font>
        <b/>
        <color rgb="FF991B1B"/>
        <name val="Calibri"/>
        <charset val="1"/>
      </font>
      <fill>
        <patternFill>
          <bgColor rgb="FFFEE2E2"/>
        </patternFill>
      </fill>
    </dxf>
    <dxf>
      <font>
        <b/>
        <color rgb="FF854D0E"/>
        <name val="Calibri"/>
        <charset val="1"/>
      </font>
      <fill>
        <patternFill>
          <bgColor rgb="FFFEF9C3"/>
        </patternFill>
      </fill>
    </dxf>
    <dxf>
      <font>
        <b/>
        <color rgb="FF166534"/>
        <name val="Calibri"/>
        <charset val="1"/>
      </font>
      <fill>
        <patternFill>
          <bgColor rgb="FFDCFCE7"/>
        </patternFill>
      </fill>
    </dxf>
    <dxf>
      <font>
        <b/>
        <color rgb="FFFFFFFF"/>
        <name val="Calibri"/>
        <charset val="1"/>
      </font>
      <fill>
        <patternFill>
          <bgColor rgb="FF166534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166534"/>
      <rgbColor rgb="FF000080"/>
      <rgbColor rgb="FF808000"/>
      <rgbColor rgb="FF800080"/>
      <rgbColor rgb="FF0D9488"/>
      <rgbColor rgb="FFD9D9D9"/>
      <rgbColor rgb="FF878787"/>
      <rgbColor rgb="FF9999FF"/>
      <rgbColor rgb="FF854D0E"/>
      <rgbColor rgb="FFFEF9C3"/>
      <rgbColor rgb="FFDCFCE7"/>
      <rgbColor rgb="FF660066"/>
      <rgbColor rgb="FFFF8080"/>
      <rgbColor rgb="FF1D4ED8"/>
      <rgbColor rgb="FFBFD0E6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FF6FF"/>
      <rgbColor rgb="FFF1F5F9"/>
      <rgbColor rgb="FFFFFDEB"/>
      <rgbColor rgb="FFD5DEEA"/>
      <rgbColor rgb="FFFF99CC"/>
      <rgbColor rgb="FFCC99FF"/>
      <rgbColor rgb="FFFEE2E2"/>
      <rgbColor rgb="FF2563EB"/>
      <rgbColor rgb="FF33CCCC"/>
      <rgbColor rgb="FF99CC00"/>
      <rgbColor rgb="FFFFCC00"/>
      <rgbColor rgb="FFF59E0B"/>
      <rgbColor rgb="FFEF4444"/>
      <rgbColor rgb="FF666699"/>
      <rgbColor rgb="FF969696"/>
      <rgbColor rgb="FF0F2742"/>
      <rgbColor rgb="FF339966"/>
      <rgbColor rgb="FF003300"/>
      <rgbColor rgb="FF334155"/>
      <rgbColor rgb="FF991B1B"/>
      <rgbColor rgb="FF993366"/>
      <rgbColor rgb="FF1E3A5F"/>
      <rgbColor rgb="FF1E293B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 rot="0"/>
          <a:lstStyle/>
          <a:p>
            <a:pPr>
              <a:defRPr sz="1800" b="1" strike="noStrike" spc="-1">
                <a:solidFill>
                  <a:srgbClr val="000000"/>
                </a:solidFill>
                <a:latin typeface="Calibri"/>
              </a:defRPr>
            </a:pPr>
            <a:r>
              <a:rPr lang="en-CA" sz="1800" b="1" strike="noStrike" spc="-1">
                <a:solidFill>
                  <a:srgbClr val="000000"/>
                </a:solidFill>
                <a:latin typeface="Calibri"/>
              </a:rPr>
              <a:t>Respondent Comparison by Criterion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ayout/>
      <c:radarChart>
        <c:radarStyle val="marker"/>
        <c:varyColors val="0"/>
        <c:ser>
          <c:idx val="0"/>
          <c:order val="0"/>
          <c:tx>
            <c:strRef>
              <c:f>'Response Comparison'!$D$8</c:f>
              <c:strCache>
                <c:ptCount val="1"/>
                <c:pt idx="0">
                  <c:v>[Respondent 1]</c:v>
                </c:pt>
              </c:strCache>
            </c:strRef>
          </c:tx>
          <c:spPr>
            <a:ln w="20160">
              <a:solidFill>
                <a:srgbClr val="1D4ED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non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Arial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1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'Response Comparison'!$B$9:$B$15</c:f>
              <c:strCache>
                <c:ptCount val="7"/>
                <c:pt idx="0">
                  <c:v>[Capability &amp; Solution Fit]</c:v>
                </c:pt>
                <c:pt idx="1">
                  <c:v>[Relevant Experience &amp; Track Record]</c:v>
                </c:pt>
                <c:pt idx="2">
                  <c:v>[Technical Approach / Innovation]</c:v>
                </c:pt>
                <c:pt idx="3">
                  <c:v>[Scale / Capacity to Deliver]</c:v>
                </c:pt>
                <c:pt idx="4">
                  <c:v>[Standards, Compliance &amp; Certifications]</c:v>
                </c:pt>
                <c:pt idx="5">
                  <c:v>[Indicative Value (cost / benefit)]</c:v>
                </c:pt>
                <c:pt idx="6">
                  <c:v>[Financial Stability &amp; References]</c:v>
                </c:pt>
              </c:strCache>
            </c:strRef>
          </c:cat>
          <c:val>
            <c:numRef>
              <c:f>'Response Comparison'!$D$9:$D$15</c:f>
              <c:numCache>
                <c:formatCode>General</c:formatCode>
                <c:ptCount val="7"/>
                <c:pt idx="0">
                  <c:v>86</c:v>
                </c:pt>
                <c:pt idx="1">
                  <c:v>88</c:v>
                </c:pt>
                <c:pt idx="2">
                  <c:v>84</c:v>
                </c:pt>
                <c:pt idx="3">
                  <c:v>82</c:v>
                </c:pt>
                <c:pt idx="4">
                  <c:v>90</c:v>
                </c:pt>
                <c:pt idx="5">
                  <c:v>80</c:v>
                </c:pt>
                <c:pt idx="6">
                  <c:v>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4E-413D-BB6A-43C32BC66794}"/>
            </c:ext>
          </c:extLst>
        </c:ser>
        <c:ser>
          <c:idx val="1"/>
          <c:order val="1"/>
          <c:tx>
            <c:strRef>
              <c:f>'Response Comparison'!$E$8</c:f>
              <c:strCache>
                <c:ptCount val="1"/>
                <c:pt idx="0">
                  <c:v>[Respondent 2]</c:v>
                </c:pt>
              </c:strCache>
            </c:strRef>
          </c:tx>
          <c:spPr>
            <a:ln w="20160">
              <a:solidFill>
                <a:srgbClr val="0D9488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non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Arial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1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'Response Comparison'!$B$9:$B$15</c:f>
              <c:strCache>
                <c:ptCount val="7"/>
                <c:pt idx="0">
                  <c:v>[Capability &amp; Solution Fit]</c:v>
                </c:pt>
                <c:pt idx="1">
                  <c:v>[Relevant Experience &amp; Track Record]</c:v>
                </c:pt>
                <c:pt idx="2">
                  <c:v>[Technical Approach / Innovation]</c:v>
                </c:pt>
                <c:pt idx="3">
                  <c:v>[Scale / Capacity to Deliver]</c:v>
                </c:pt>
                <c:pt idx="4">
                  <c:v>[Standards, Compliance &amp; Certifications]</c:v>
                </c:pt>
                <c:pt idx="5">
                  <c:v>[Indicative Value (cost / benefit)]</c:v>
                </c:pt>
                <c:pt idx="6">
                  <c:v>[Financial Stability &amp; References]</c:v>
                </c:pt>
              </c:strCache>
            </c:strRef>
          </c:cat>
          <c:val>
            <c:numRef>
              <c:f>'Response Comparison'!$E$9:$E$15</c:f>
              <c:numCache>
                <c:formatCode>General</c:formatCode>
                <c:ptCount val="7"/>
                <c:pt idx="0">
                  <c:v>80</c:v>
                </c:pt>
                <c:pt idx="1">
                  <c:v>82</c:v>
                </c:pt>
                <c:pt idx="2">
                  <c:v>86</c:v>
                </c:pt>
                <c:pt idx="3">
                  <c:v>84</c:v>
                </c:pt>
                <c:pt idx="4">
                  <c:v>85</c:v>
                </c:pt>
                <c:pt idx="5">
                  <c:v>90</c:v>
                </c:pt>
                <c:pt idx="6">
                  <c:v>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B4E-413D-BB6A-43C32BC66794}"/>
            </c:ext>
          </c:extLst>
        </c:ser>
        <c:ser>
          <c:idx val="2"/>
          <c:order val="2"/>
          <c:tx>
            <c:strRef>
              <c:f>'Response Comparison'!$F$8</c:f>
              <c:strCache>
                <c:ptCount val="1"/>
                <c:pt idx="0">
                  <c:v>[Respondent 3]</c:v>
                </c:pt>
              </c:strCache>
            </c:strRef>
          </c:tx>
          <c:spPr>
            <a:ln w="20160">
              <a:solidFill>
                <a:srgbClr val="F59E0B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non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Arial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1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'Response Comparison'!$B$9:$B$15</c:f>
              <c:strCache>
                <c:ptCount val="7"/>
                <c:pt idx="0">
                  <c:v>[Capability &amp; Solution Fit]</c:v>
                </c:pt>
                <c:pt idx="1">
                  <c:v>[Relevant Experience &amp; Track Record]</c:v>
                </c:pt>
                <c:pt idx="2">
                  <c:v>[Technical Approach / Innovation]</c:v>
                </c:pt>
                <c:pt idx="3">
                  <c:v>[Scale / Capacity to Deliver]</c:v>
                </c:pt>
                <c:pt idx="4">
                  <c:v>[Standards, Compliance &amp; Certifications]</c:v>
                </c:pt>
                <c:pt idx="5">
                  <c:v>[Indicative Value (cost / benefit)]</c:v>
                </c:pt>
                <c:pt idx="6">
                  <c:v>[Financial Stability &amp; References]</c:v>
                </c:pt>
              </c:strCache>
            </c:strRef>
          </c:cat>
          <c:val>
            <c:numRef>
              <c:f>'Response Comparison'!$F$9:$F$15</c:f>
              <c:numCache>
                <c:formatCode>General</c:formatCode>
                <c:ptCount val="7"/>
                <c:pt idx="0">
                  <c:v>90</c:v>
                </c:pt>
                <c:pt idx="1">
                  <c:v>86</c:v>
                </c:pt>
                <c:pt idx="2">
                  <c:v>90</c:v>
                </c:pt>
                <c:pt idx="3">
                  <c:v>88</c:v>
                </c:pt>
                <c:pt idx="4">
                  <c:v>92</c:v>
                </c:pt>
                <c:pt idx="5">
                  <c:v>76</c:v>
                </c:pt>
                <c:pt idx="6">
                  <c:v>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B4E-413D-BB6A-43C32BC66794}"/>
            </c:ext>
          </c:extLst>
        </c:ser>
        <c:ser>
          <c:idx val="3"/>
          <c:order val="3"/>
          <c:tx>
            <c:strRef>
              <c:f>'Response Comparison'!$G$8</c:f>
              <c:strCache>
                <c:ptCount val="1"/>
                <c:pt idx="0">
                  <c:v>[Respondent 4]</c:v>
                </c:pt>
              </c:strCache>
            </c:strRef>
          </c:tx>
          <c:spPr>
            <a:ln w="20160">
              <a:solidFill>
                <a:srgbClr val="EF4444"/>
              </a:solidFill>
              <a:round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non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Arial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1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'Response Comparison'!$B$9:$B$15</c:f>
              <c:strCache>
                <c:ptCount val="7"/>
                <c:pt idx="0">
                  <c:v>[Capability &amp; Solution Fit]</c:v>
                </c:pt>
                <c:pt idx="1">
                  <c:v>[Relevant Experience &amp; Track Record]</c:v>
                </c:pt>
                <c:pt idx="2">
                  <c:v>[Technical Approach / Innovation]</c:v>
                </c:pt>
                <c:pt idx="3">
                  <c:v>[Scale / Capacity to Deliver]</c:v>
                </c:pt>
                <c:pt idx="4">
                  <c:v>[Standards, Compliance &amp; Certifications]</c:v>
                </c:pt>
                <c:pt idx="5">
                  <c:v>[Indicative Value (cost / benefit)]</c:v>
                </c:pt>
                <c:pt idx="6">
                  <c:v>[Financial Stability &amp; References]</c:v>
                </c:pt>
              </c:strCache>
            </c:strRef>
          </c:cat>
          <c:val>
            <c:numRef>
              <c:f>'Response Comparison'!$G$9:$G$15</c:f>
              <c:numCache>
                <c:formatCode>General</c:formatCode>
                <c:ptCount val="7"/>
                <c:pt idx="0">
                  <c:v>74</c:v>
                </c:pt>
                <c:pt idx="1">
                  <c:v>78</c:v>
                </c:pt>
                <c:pt idx="2">
                  <c:v>76</c:v>
                </c:pt>
                <c:pt idx="3">
                  <c:v>80</c:v>
                </c:pt>
                <c:pt idx="4">
                  <c:v>82</c:v>
                </c:pt>
                <c:pt idx="5">
                  <c:v>92</c:v>
                </c:pt>
                <c:pt idx="6">
                  <c:v>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B4E-413D-BB6A-43C32BC667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585420"/>
        <c:axId val="82215567"/>
      </c:radarChart>
      <c:catAx>
        <c:axId val="7358542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9360">
            <a:noFill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Calibri"/>
              </a:defRPr>
            </a:pPr>
            <a:endParaRPr lang="en-US"/>
          </a:p>
        </c:txPr>
        <c:crossAx val="82215567"/>
        <c:crosses val="autoZero"/>
        <c:auto val="1"/>
        <c:lblAlgn val="ctr"/>
        <c:lblOffset val="100"/>
        <c:noMultiLvlLbl val="0"/>
      </c:catAx>
      <c:valAx>
        <c:axId val="82215567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General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Calibri"/>
              </a:defRPr>
            </a:pPr>
            <a:endParaRPr lang="en-US"/>
          </a:p>
        </c:txPr>
        <c:crossAx val="73585420"/>
        <c:crosses val="autoZero"/>
        <c:crossBetween val="midCat"/>
      </c:valAx>
      <c:spPr>
        <a:noFill/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sz="1000" b="0" strike="noStrike" spc="-1">
              <a:solidFill>
                <a:srgbClr val="000000"/>
              </a:solidFill>
              <a:latin typeface="Calibri"/>
            </a:defRPr>
          </a:pPr>
          <a:endParaRPr lang="en-US"/>
        </a:p>
      </c:txPr>
    </c:legend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Weighted Capability Score by Respondent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'Response Comparison'!$J$62:$J$65</c:f>
              <c:strCache>
                <c:ptCount val="4"/>
                <c:pt idx="0">
                  <c:v>Respondent 1</c:v>
                </c:pt>
                <c:pt idx="1">
                  <c:v>Respondent 2</c:v>
                </c:pt>
                <c:pt idx="2">
                  <c:v>Respondent 3</c:v>
                </c:pt>
                <c:pt idx="3">
                  <c:v>Respondent 4</c:v>
                </c:pt>
              </c:strCache>
            </c:strRef>
          </c:cat>
          <c:val>
            <c:numRef>
              <c:f>'Response Comparison'!$K$62:$K$65</c:f>
              <c:numCache>
                <c:formatCode>0.0</c:formatCode>
                <c:ptCount val="4"/>
                <c:pt idx="0">
                  <c:v>85.4</c:v>
                </c:pt>
                <c:pt idx="1">
                  <c:v>83.5</c:v>
                </c:pt>
                <c:pt idx="2">
                  <c:v>87.7</c:v>
                </c:pt>
                <c:pt idx="3">
                  <c:v>78.900000000000006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869-422C-8A06-2397D80476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38244847"/>
        <c:axId val="1471619295"/>
      </c:barChart>
      <c:catAx>
        <c:axId val="15382448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71619295"/>
        <c:crosses val="autoZero"/>
        <c:auto val="1"/>
        <c:lblAlgn val="ctr"/>
        <c:lblOffset val="100"/>
        <c:noMultiLvlLbl val="0"/>
      </c:catAx>
      <c:valAx>
        <c:axId val="14716192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38244847"/>
        <c:crosses val="autoZero"/>
        <c:crossBetween val="between"/>
      </c:valAx>
      <c:spPr>
        <a:noFill/>
        <a:ln>
          <a:noFill/>
        </a:ln>
        <a:effectLst/>
      </c:spPr>
    </c:plotArea>
    <c:plotVisOnly val="0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Criteria Weighting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cat>
            <c:strRef>
              <c:f>'Response Comparison'!$L$62:$L$68</c:f>
              <c:strCache>
                <c:ptCount val="7"/>
                <c:pt idx="0">
                  <c:v>Capability &amp; Solution Fi</c:v>
                </c:pt>
                <c:pt idx="1">
                  <c:v>Relevant Experience &amp; Tr</c:v>
                </c:pt>
                <c:pt idx="2">
                  <c:v>Technical Approach / Inn</c:v>
                </c:pt>
                <c:pt idx="3">
                  <c:v>Scale / Capacity to Deli</c:v>
                </c:pt>
                <c:pt idx="4">
                  <c:v>Standards, Compliance &amp; </c:v>
                </c:pt>
                <c:pt idx="5">
                  <c:v>Indicative Value (cost /</c:v>
                </c:pt>
                <c:pt idx="6">
                  <c:v>Financial Stability &amp; Re</c:v>
                </c:pt>
              </c:strCache>
            </c:strRef>
          </c:cat>
          <c:val>
            <c:numRef>
              <c:f>'Response Comparison'!$M$62:$M$68</c:f>
              <c:numCache>
                <c:formatCode>0%</c:formatCode>
                <c:ptCount val="7"/>
                <c:pt idx="0">
                  <c:v>0.25</c:v>
                </c:pt>
                <c:pt idx="1">
                  <c:v>0.2</c:v>
                </c:pt>
                <c:pt idx="2">
                  <c:v>0.15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27-44F1-A7C4-AEDB3B1F0E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0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Capability Coverage by Respondent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'Capability &amp; Cost Matrix'!$J$70:$J$73</c:f>
              <c:strCache>
                <c:ptCount val="4"/>
                <c:pt idx="0">
                  <c:v>Respondent 1</c:v>
                </c:pt>
                <c:pt idx="1">
                  <c:v>Respondent 2</c:v>
                </c:pt>
                <c:pt idx="2">
                  <c:v>Respondent 3</c:v>
                </c:pt>
                <c:pt idx="3">
                  <c:v>Respondent 4</c:v>
                </c:pt>
              </c:strCache>
            </c:strRef>
          </c:cat>
          <c:val>
            <c:numRef>
              <c:f>'Capability &amp; Cost Matrix'!$K$70:$K$73</c:f>
              <c:numCache>
                <c:formatCode>0%</c:formatCode>
                <c:ptCount val="4"/>
                <c:pt idx="0">
                  <c:v>0.85</c:v>
                </c:pt>
                <c:pt idx="1">
                  <c:v>0.85</c:v>
                </c:pt>
                <c:pt idx="2">
                  <c:v>0.95</c:v>
                </c:pt>
                <c:pt idx="3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ABF-4480-B8F2-92008A3A6C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76386879"/>
        <c:axId val="1471599135"/>
      </c:barChart>
      <c:catAx>
        <c:axId val="14763868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71599135"/>
        <c:crosses val="autoZero"/>
        <c:auto val="1"/>
        <c:lblAlgn val="ctr"/>
        <c:lblOffset val="100"/>
        <c:noMultiLvlLbl val="0"/>
      </c:catAx>
      <c:valAx>
        <c:axId val="14715991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76386879"/>
        <c:crosses val="autoZero"/>
        <c:crossBetween val="between"/>
      </c:valAx>
      <c:spPr>
        <a:noFill/>
        <a:ln>
          <a:noFill/>
        </a:ln>
        <a:effectLst/>
      </c:spPr>
    </c:plotArea>
    <c:plotVisOnly val="0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Indicative Cost Range by Respondent ($)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'Capability &amp; Cost Matrix'!$N$69</c:f>
              <c:strCache>
                <c:ptCount val="1"/>
                <c:pt idx="0">
                  <c:v>Cost Low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'Capability &amp; Cost Matrix'!$M$70:$M$73</c:f>
              <c:strCache>
                <c:ptCount val="4"/>
                <c:pt idx="0">
                  <c:v>Respondent 1</c:v>
                </c:pt>
                <c:pt idx="1">
                  <c:v>Respondent 2</c:v>
                </c:pt>
                <c:pt idx="2">
                  <c:v>Respondent 3</c:v>
                </c:pt>
                <c:pt idx="3">
                  <c:v>Respondent 4</c:v>
                </c:pt>
              </c:strCache>
            </c:strRef>
          </c:cat>
          <c:val>
            <c:numRef>
              <c:f>'Capability &amp; Cost Matrix'!$N$70:$N$73</c:f>
              <c:numCache>
                <c:formatCode>\$#,##0</c:formatCode>
                <c:ptCount val="4"/>
                <c:pt idx="0">
                  <c:v>480000</c:v>
                </c:pt>
                <c:pt idx="1">
                  <c:v>430000</c:v>
                </c:pt>
                <c:pt idx="2">
                  <c:v>520000</c:v>
                </c:pt>
                <c:pt idx="3">
                  <c:v>400000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343-4E58-9ED1-70D283E6A65B}"/>
            </c:ext>
          </c:extLst>
        </c:ser>
        <c:ser>
          <c:idx val="1"/>
          <c:order val="1"/>
          <c:tx>
            <c:strRef>
              <c:f>'Capability &amp; Cost Matrix'!$O$69</c:f>
              <c:strCache>
                <c:ptCount val="1"/>
                <c:pt idx="0">
                  <c:v>Cost High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'Capability &amp; Cost Matrix'!$M$70:$M$73</c:f>
              <c:strCache>
                <c:ptCount val="4"/>
                <c:pt idx="0">
                  <c:v>Respondent 1</c:v>
                </c:pt>
                <c:pt idx="1">
                  <c:v>Respondent 2</c:v>
                </c:pt>
                <c:pt idx="2">
                  <c:v>Respondent 3</c:v>
                </c:pt>
                <c:pt idx="3">
                  <c:v>Respondent 4</c:v>
                </c:pt>
              </c:strCache>
            </c:strRef>
          </c:cat>
          <c:val>
            <c:numRef>
              <c:f>'Capability &amp; Cost Matrix'!$O$70:$O$73</c:f>
              <c:numCache>
                <c:formatCode>\$#,##0</c:formatCode>
                <c:ptCount val="4"/>
                <c:pt idx="0">
                  <c:v>620000</c:v>
                </c:pt>
                <c:pt idx="1">
                  <c:v>560000</c:v>
                </c:pt>
                <c:pt idx="2">
                  <c:v>640000</c:v>
                </c:pt>
                <c:pt idx="3">
                  <c:v>540000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343-4E58-9ED1-70D283E6A6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43067999"/>
        <c:axId val="1471603455"/>
      </c:barChart>
      <c:catAx>
        <c:axId val="15430679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71603455"/>
        <c:crosses val="autoZero"/>
        <c:auto val="1"/>
        <c:lblAlgn val="ctr"/>
        <c:lblOffset val="100"/>
        <c:noMultiLvlLbl val="0"/>
      </c:catAx>
      <c:valAx>
        <c:axId val="14716034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\$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306799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0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200025</xdr:colOff>
      <xdr:row>3</xdr:row>
      <xdr:rowOff>169545</xdr:rowOff>
    </xdr:from>
    <xdr:to>
      <xdr:col>20</xdr:col>
      <xdr:colOff>174180</xdr:colOff>
      <xdr:row>17</xdr:row>
      <xdr:rowOff>77010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19</xdr:row>
      <xdr:rowOff>0</xdr:rowOff>
    </xdr:from>
    <xdr:to>
      <xdr:col>4</xdr:col>
      <xdr:colOff>597154</xdr:colOff>
      <xdr:row>36</xdr:row>
      <xdr:rowOff>762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6C1EEA6-BD79-CA3F-B65A-7F1CABE6FC1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802005</xdr:colOff>
      <xdr:row>19</xdr:row>
      <xdr:rowOff>30480</xdr:rowOff>
    </xdr:from>
    <xdr:to>
      <xdr:col>14</xdr:col>
      <xdr:colOff>116967</xdr:colOff>
      <xdr:row>36</xdr:row>
      <xdr:rowOff>31242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C999636-DFD4-FC89-A828-2C4B3DA8412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27</xdr:row>
      <xdr:rowOff>0</xdr:rowOff>
    </xdr:from>
    <xdr:to>
      <xdr:col>4</xdr:col>
      <xdr:colOff>103632</xdr:colOff>
      <xdr:row>44</xdr:row>
      <xdr:rowOff>762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47811EF-D00C-4511-0F53-BAD6F229D98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304800</xdr:colOff>
      <xdr:row>26</xdr:row>
      <xdr:rowOff>171450</xdr:rowOff>
    </xdr:from>
    <xdr:to>
      <xdr:col>16</xdr:col>
      <xdr:colOff>545465</xdr:colOff>
      <xdr:row>44</xdr:row>
      <xdr:rowOff>165481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CFC13AA-3545-090D-B741-8AD9A24B6C4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3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B26A40BB-610A-45B3-82B0-628DCDA6C0A6}">
  <we:reference id="wa200009404" version="1.0.0.8" store="en-US" storeType="OMEX"/>
  <we:alternateReferences>
    <we:reference id="wa200009404" version="1.0.0.8" store="en-US" storeType="OMEX"/>
  </we:alternateReferences>
  <we:properties>
    <we:property name="claude.fileId" value="&quot;db270c19-182a-4360-8413-f66f9fcb7d7e&quot;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M68"/>
  <sheetViews>
    <sheetView showGridLines="0" tabSelected="1" zoomScaleNormal="100" workbookViewId="0">
      <selection activeCell="Q27" sqref="Q27"/>
    </sheetView>
  </sheetViews>
  <sheetFormatPr defaultColWidth="8.6640625" defaultRowHeight="14.4" x14ac:dyDescent="0.3"/>
  <cols>
    <col min="1" max="1" width="2" customWidth="1"/>
    <col min="2" max="2" width="38" customWidth="1"/>
    <col min="3" max="3" width="10" customWidth="1"/>
    <col min="4" max="7" width="15" customWidth="1"/>
    <col min="10" max="13" width="13" hidden="1" customWidth="1"/>
  </cols>
  <sheetData>
    <row r="2" spans="2:7" ht="30" customHeight="1" x14ac:dyDescent="0.3">
      <c r="B2" s="30" t="s">
        <v>0</v>
      </c>
      <c r="C2" s="30"/>
      <c r="D2" s="30"/>
      <c r="E2" s="30"/>
      <c r="F2" s="30"/>
      <c r="G2" s="30"/>
    </row>
    <row r="3" spans="2:7" ht="18" customHeight="1" x14ac:dyDescent="0.3">
      <c r="B3" s="31" t="s">
        <v>1</v>
      </c>
      <c r="C3" s="31"/>
      <c r="D3" s="31"/>
      <c r="E3" s="31"/>
      <c r="F3" s="31"/>
      <c r="G3" s="31"/>
    </row>
    <row r="5" spans="2:7" ht="15" customHeight="1" x14ac:dyDescent="0.3">
      <c r="B5" s="32" t="s">
        <v>2</v>
      </c>
      <c r="C5" s="32"/>
      <c r="D5" s="32" t="s">
        <v>3</v>
      </c>
      <c r="E5" s="32"/>
      <c r="F5" s="32" t="s">
        <v>4</v>
      </c>
      <c r="G5" s="32"/>
    </row>
    <row r="6" spans="2:7" ht="25.5" customHeight="1" x14ac:dyDescent="0.3">
      <c r="B6" s="26">
        <f>COUNTA(D8:G8)</f>
        <v>4</v>
      </c>
      <c r="C6" s="26"/>
      <c r="D6" s="26">
        <f>COUNTA(B9:B15)</f>
        <v>7</v>
      </c>
      <c r="E6" s="26"/>
      <c r="F6" s="34">
        <f>IFERROR(MAX(D16:G16),0)</f>
        <v>87.7</v>
      </c>
      <c r="G6" s="34"/>
    </row>
    <row r="8" spans="2:7" ht="21.75" customHeight="1" x14ac:dyDescent="0.3">
      <c r="B8" s="2" t="s">
        <v>5</v>
      </c>
      <c r="C8" s="3" t="s">
        <v>6</v>
      </c>
      <c r="D8" s="1" t="s">
        <v>7</v>
      </c>
      <c r="E8" s="1" t="s">
        <v>8</v>
      </c>
      <c r="F8" s="1" t="s">
        <v>9</v>
      </c>
      <c r="G8" s="1" t="s">
        <v>10</v>
      </c>
    </row>
    <row r="9" spans="2:7" ht="24" customHeight="1" x14ac:dyDescent="0.3">
      <c r="B9" s="4" t="s">
        <v>11</v>
      </c>
      <c r="C9" s="5">
        <v>0.25</v>
      </c>
      <c r="D9" s="6">
        <v>86</v>
      </c>
      <c r="E9" s="6">
        <v>80</v>
      </c>
      <c r="F9" s="6">
        <v>90</v>
      </c>
      <c r="G9" s="6">
        <v>74</v>
      </c>
    </row>
    <row r="10" spans="2:7" ht="24" customHeight="1" x14ac:dyDescent="0.3">
      <c r="B10" s="7" t="s">
        <v>12</v>
      </c>
      <c r="C10" s="5">
        <v>0.2</v>
      </c>
      <c r="D10" s="6">
        <v>88</v>
      </c>
      <c r="E10" s="6">
        <v>82</v>
      </c>
      <c r="F10" s="6">
        <v>86</v>
      </c>
      <c r="G10" s="6">
        <v>78</v>
      </c>
    </row>
    <row r="11" spans="2:7" ht="24" customHeight="1" x14ac:dyDescent="0.3">
      <c r="B11" s="4" t="s">
        <v>13</v>
      </c>
      <c r="C11" s="5">
        <v>0.15</v>
      </c>
      <c r="D11" s="6">
        <v>84</v>
      </c>
      <c r="E11" s="6">
        <v>86</v>
      </c>
      <c r="F11" s="6">
        <v>90</v>
      </c>
      <c r="G11" s="6">
        <v>76</v>
      </c>
    </row>
    <row r="12" spans="2:7" ht="24" customHeight="1" x14ac:dyDescent="0.3">
      <c r="B12" s="7" t="s">
        <v>14</v>
      </c>
      <c r="C12" s="5">
        <v>0.1</v>
      </c>
      <c r="D12" s="6">
        <v>82</v>
      </c>
      <c r="E12" s="6">
        <v>84</v>
      </c>
      <c r="F12" s="6">
        <v>88</v>
      </c>
      <c r="G12" s="6">
        <v>80</v>
      </c>
    </row>
    <row r="13" spans="2:7" ht="24" customHeight="1" x14ac:dyDescent="0.3">
      <c r="B13" s="4" t="s">
        <v>15</v>
      </c>
      <c r="C13" s="5">
        <v>0.1</v>
      </c>
      <c r="D13" s="6">
        <v>90</v>
      </c>
      <c r="E13" s="6">
        <v>85</v>
      </c>
      <c r="F13" s="6">
        <v>92</v>
      </c>
      <c r="G13" s="6">
        <v>82</v>
      </c>
    </row>
    <row r="14" spans="2:7" ht="24" customHeight="1" x14ac:dyDescent="0.3">
      <c r="B14" s="7" t="s">
        <v>16</v>
      </c>
      <c r="C14" s="5">
        <v>0.1</v>
      </c>
      <c r="D14" s="6">
        <v>80</v>
      </c>
      <c r="E14" s="6">
        <v>90</v>
      </c>
      <c r="F14" s="6">
        <v>76</v>
      </c>
      <c r="G14" s="6">
        <v>92</v>
      </c>
    </row>
    <row r="15" spans="2:7" ht="24" customHeight="1" x14ac:dyDescent="0.3">
      <c r="B15" s="4" t="s">
        <v>17</v>
      </c>
      <c r="C15" s="5">
        <v>0.1</v>
      </c>
      <c r="D15" s="6">
        <v>85</v>
      </c>
      <c r="E15" s="6">
        <v>83</v>
      </c>
      <c r="F15" s="6">
        <v>89</v>
      </c>
      <c r="G15" s="6">
        <v>80</v>
      </c>
    </row>
    <row r="16" spans="2:7" ht="24" customHeight="1" x14ac:dyDescent="0.3">
      <c r="B16" s="28" t="s">
        <v>18</v>
      </c>
      <c r="C16" s="28"/>
      <c r="D16" s="8">
        <f>SUMPRODUCT($C$9:$C$15,D9:D15)</f>
        <v>85.4</v>
      </c>
      <c r="E16" s="8">
        <f>SUMPRODUCT($C$9:$C$15,E9:E15)</f>
        <v>83.5</v>
      </c>
      <c r="F16" s="8">
        <f>SUMPRODUCT($C$9:$C$15,F9:F15)</f>
        <v>87.7</v>
      </c>
      <c r="G16" s="8">
        <f>SUMPRODUCT($C$9:$C$15,G9:G15)</f>
        <v>78.900000000000006</v>
      </c>
    </row>
    <row r="17" spans="2:7" ht="21.75" customHeight="1" x14ac:dyDescent="0.3">
      <c r="B17" s="35" t="s">
        <v>19</v>
      </c>
      <c r="C17" s="35"/>
      <c r="D17" s="9">
        <f>RANK(D16,$D$16:$G$16,0)</f>
        <v>2</v>
      </c>
      <c r="E17" s="9">
        <f>RANK(E16,$D$16:$G$16,0)</f>
        <v>3</v>
      </c>
      <c r="F17" s="9">
        <f>RANK(F16,$D$16:$G$16,0)</f>
        <v>1</v>
      </c>
      <c r="G17" s="9">
        <f>RANK(G16,$D$16:$G$16,0)</f>
        <v>4</v>
      </c>
    </row>
    <row r="18" spans="2:7" ht="21.75" customHeight="1" x14ac:dyDescent="0.3">
      <c r="B18" s="33" t="s">
        <v>20</v>
      </c>
      <c r="C18" s="33"/>
      <c r="D18" s="10" t="str">
        <f>IF(D16&gt;=85,"Shortlist",IF(D16&gt;=78,"Consider","Not shortlisted"))</f>
        <v>Shortlist</v>
      </c>
      <c r="E18" s="10" t="str">
        <f>IF(E16&gt;=85,"Shortlist",IF(E16&gt;=78,"Consider","Not shortlisted"))</f>
        <v>Consider</v>
      </c>
      <c r="F18" s="10" t="str">
        <f>IF(F16&gt;=85,"Shortlist",IF(F16&gt;=78,"Consider","Not shortlisted"))</f>
        <v>Shortlist</v>
      </c>
      <c r="G18" s="10" t="str">
        <f>IF(G16&gt;=85,"Shortlist",IF(G16&gt;=78,"Consider","Not shortlisted"))</f>
        <v>Consider</v>
      </c>
    </row>
    <row r="61" spans="2:13" ht="6" customHeight="1" x14ac:dyDescent="0.3">
      <c r="B61" s="23"/>
      <c r="C61" s="23"/>
      <c r="D61" s="23"/>
      <c r="E61" s="23"/>
      <c r="F61" s="23"/>
      <c r="G61" s="23"/>
    </row>
    <row r="62" spans="2:13" ht="33.75" customHeight="1" x14ac:dyDescent="0.3">
      <c r="J62" t="s">
        <v>21</v>
      </c>
      <c r="K62" s="11">
        <f>D16</f>
        <v>85.4</v>
      </c>
      <c r="L62" t="s">
        <v>22</v>
      </c>
      <c r="M62" s="12">
        <f t="shared" ref="M62:M68" si="0">C9</f>
        <v>0.25</v>
      </c>
    </row>
    <row r="63" spans="2:13" x14ac:dyDescent="0.3">
      <c r="J63" t="s">
        <v>23</v>
      </c>
      <c r="K63" s="11">
        <f>E16</f>
        <v>83.5</v>
      </c>
      <c r="L63" t="s">
        <v>24</v>
      </c>
      <c r="M63" s="12">
        <f t="shared" si="0"/>
        <v>0.2</v>
      </c>
    </row>
    <row r="64" spans="2:13" x14ac:dyDescent="0.3">
      <c r="J64" t="s">
        <v>25</v>
      </c>
      <c r="K64" s="11">
        <f>F16</f>
        <v>87.7</v>
      </c>
      <c r="L64" t="s">
        <v>26</v>
      </c>
      <c r="M64" s="12">
        <f t="shared" si="0"/>
        <v>0.15</v>
      </c>
    </row>
    <row r="65" spans="10:13" x14ac:dyDescent="0.3">
      <c r="J65" t="s">
        <v>27</v>
      </c>
      <c r="K65" s="11">
        <f>G16</f>
        <v>78.900000000000006</v>
      </c>
      <c r="L65" t="s">
        <v>28</v>
      </c>
      <c r="M65" s="12">
        <f t="shared" si="0"/>
        <v>0.1</v>
      </c>
    </row>
    <row r="66" spans="10:13" x14ac:dyDescent="0.3">
      <c r="L66" t="s">
        <v>29</v>
      </c>
      <c r="M66" s="12">
        <f t="shared" si="0"/>
        <v>0.1</v>
      </c>
    </row>
    <row r="67" spans="10:13" x14ac:dyDescent="0.3">
      <c r="L67" t="s">
        <v>30</v>
      </c>
      <c r="M67" s="12">
        <f t="shared" si="0"/>
        <v>0.1</v>
      </c>
    </row>
    <row r="68" spans="10:13" x14ac:dyDescent="0.3">
      <c r="L68" t="s">
        <v>31</v>
      </c>
      <c r="M68" s="12">
        <f t="shared" si="0"/>
        <v>0.1</v>
      </c>
    </row>
  </sheetData>
  <mergeCells count="12">
    <mergeCell ref="B2:G2"/>
    <mergeCell ref="B3:G3"/>
    <mergeCell ref="B5:C5"/>
    <mergeCell ref="D5:E5"/>
    <mergeCell ref="F5:G5"/>
    <mergeCell ref="B18:C18"/>
    <mergeCell ref="B61:G61"/>
    <mergeCell ref="B6:C6"/>
    <mergeCell ref="D6:E6"/>
    <mergeCell ref="F6:G6"/>
    <mergeCell ref="B16:C16"/>
    <mergeCell ref="B17:C17"/>
  </mergeCells>
  <conditionalFormatting sqref="D9:G15">
    <cfRule type="colorScale" priority="2">
      <colorScale>
        <cfvo type="num" val="60"/>
        <cfvo type="num" val="80"/>
        <cfvo type="num" val="100"/>
        <color rgb="FFF8696B"/>
        <color rgb="FFFFEB84"/>
        <color rgb="FF63BE7B"/>
      </colorScale>
    </cfRule>
  </conditionalFormatting>
  <conditionalFormatting sqref="D17:G17">
    <cfRule type="cellIs" dxfId="6" priority="3" operator="equal">
      <formula>1</formula>
    </cfRule>
  </conditionalFormatting>
  <conditionalFormatting sqref="D18:G18">
    <cfRule type="expression" dxfId="5" priority="4">
      <formula>ISNUMBER(SEARCH("Shortlist",D18))</formula>
    </cfRule>
    <cfRule type="cellIs" dxfId="4" priority="5" operator="equal">
      <formula>"Consider"</formula>
    </cfRule>
    <cfRule type="cellIs" dxfId="3" priority="6" operator="equal">
      <formula>"Not shortlisted"</formula>
    </cfRule>
  </conditionalFormatting>
  <dataValidations count="1">
    <dataValidation type="list" allowBlank="1" sqref="D9:G15" xr:uid="{00000000-0002-0000-0000-000000000000}">
      <formula1>"0,10,20,30,40,50,60,70,80,90,100"</formula1>
      <formula2>0</formula2>
    </dataValidation>
  </dataValidations>
  <pageMargins left="0.2" right="0.2" top="1" bottom="1" header="0.511811023622047" footer="0.511811023622047"/>
  <pageSetup fitToHeight="0" orientation="landscape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O73"/>
  <sheetViews>
    <sheetView showGridLines="0" zoomScaleNormal="100" workbookViewId="0">
      <selection activeCell="G51" sqref="G51"/>
    </sheetView>
  </sheetViews>
  <sheetFormatPr defaultColWidth="8.6640625" defaultRowHeight="14.4" x14ac:dyDescent="0.3"/>
  <cols>
    <col min="1" max="1" width="2" customWidth="1"/>
    <col min="2" max="2" width="40" customWidth="1"/>
    <col min="3" max="6" width="15" customWidth="1"/>
    <col min="7" max="7" width="14" customWidth="1"/>
    <col min="10" max="11" width="13" hidden="1" customWidth="1"/>
    <col min="13" max="15" width="13" hidden="1" customWidth="1"/>
  </cols>
  <sheetData>
    <row r="2" spans="2:7" ht="30" customHeight="1" x14ac:dyDescent="0.3">
      <c r="B2" s="30" t="s">
        <v>32</v>
      </c>
      <c r="C2" s="30"/>
      <c r="D2" s="30"/>
      <c r="E2" s="30"/>
      <c r="F2" s="30"/>
      <c r="G2" s="30"/>
    </row>
    <row r="3" spans="2:7" ht="18" customHeight="1" x14ac:dyDescent="0.3">
      <c r="B3" s="31" t="s">
        <v>33</v>
      </c>
      <c r="C3" s="31"/>
      <c r="D3" s="31"/>
      <c r="E3" s="31"/>
      <c r="F3" s="31"/>
      <c r="G3" s="31"/>
    </row>
    <row r="5" spans="2:7" ht="15" customHeight="1" x14ac:dyDescent="0.3">
      <c r="B5" s="32" t="s">
        <v>34</v>
      </c>
      <c r="C5" s="32"/>
      <c r="D5" s="32" t="s">
        <v>2</v>
      </c>
      <c r="E5" s="32"/>
      <c r="F5" s="32" t="s">
        <v>35</v>
      </c>
      <c r="G5" s="32"/>
    </row>
    <row r="6" spans="2:7" ht="25.5" customHeight="1" x14ac:dyDescent="0.3">
      <c r="B6" s="26">
        <f>COUNTA(B9:B18)</f>
        <v>10</v>
      </c>
      <c r="C6" s="26"/>
      <c r="D6" s="26">
        <f>COUNTA(D8:G8)</f>
        <v>4</v>
      </c>
      <c r="E6" s="26"/>
      <c r="F6" s="27">
        <f>IFERROR(MAX(D19:G19),0)</f>
        <v>0.95</v>
      </c>
      <c r="G6" s="27"/>
    </row>
    <row r="8" spans="2:7" ht="21.75" customHeight="1" x14ac:dyDescent="0.3">
      <c r="B8" s="2" t="s">
        <v>36</v>
      </c>
      <c r="C8" s="3" t="s">
        <v>37</v>
      </c>
      <c r="D8" s="1" t="s">
        <v>7</v>
      </c>
      <c r="E8" s="1" t="s">
        <v>8</v>
      </c>
      <c r="F8" s="1" t="s">
        <v>9</v>
      </c>
      <c r="G8" s="1" t="s">
        <v>10</v>
      </c>
    </row>
    <row r="9" spans="2:7" ht="21.75" customHeight="1" x14ac:dyDescent="0.3">
      <c r="B9" s="4" t="s">
        <v>38</v>
      </c>
      <c r="C9" s="13" t="s">
        <v>39</v>
      </c>
      <c r="D9" s="14" t="s">
        <v>40</v>
      </c>
      <c r="E9" s="14" t="s">
        <v>40</v>
      </c>
      <c r="F9" s="14" t="s">
        <v>40</v>
      </c>
      <c r="G9" s="14" t="s">
        <v>41</v>
      </c>
    </row>
    <row r="10" spans="2:7" ht="21.75" customHeight="1" x14ac:dyDescent="0.3">
      <c r="B10" s="7" t="s">
        <v>42</v>
      </c>
      <c r="C10" s="13" t="s">
        <v>39</v>
      </c>
      <c r="D10" s="14" t="s">
        <v>40</v>
      </c>
      <c r="E10" s="14" t="s">
        <v>41</v>
      </c>
      <c r="F10" s="14" t="s">
        <v>40</v>
      </c>
      <c r="G10" s="14" t="s">
        <v>43</v>
      </c>
    </row>
    <row r="11" spans="2:7" ht="21.75" customHeight="1" x14ac:dyDescent="0.3">
      <c r="B11" s="4" t="s">
        <v>44</v>
      </c>
      <c r="C11" s="13" t="s">
        <v>39</v>
      </c>
      <c r="D11" s="14" t="s">
        <v>40</v>
      </c>
      <c r="E11" s="14" t="s">
        <v>40</v>
      </c>
      <c r="F11" s="14" t="s">
        <v>40</v>
      </c>
      <c r="G11" s="14" t="s">
        <v>41</v>
      </c>
    </row>
    <row r="12" spans="2:7" ht="21.75" customHeight="1" x14ac:dyDescent="0.3">
      <c r="B12" s="7" t="s">
        <v>45</v>
      </c>
      <c r="C12" s="13" t="s">
        <v>46</v>
      </c>
      <c r="D12" s="14" t="s">
        <v>41</v>
      </c>
      <c r="E12" s="14" t="s">
        <v>40</v>
      </c>
      <c r="F12" s="14" t="s">
        <v>40</v>
      </c>
      <c r="G12" s="14" t="s">
        <v>40</v>
      </c>
    </row>
    <row r="13" spans="2:7" ht="21.75" customHeight="1" x14ac:dyDescent="0.3">
      <c r="B13" s="4" t="s">
        <v>47</v>
      </c>
      <c r="C13" s="13" t="s">
        <v>39</v>
      </c>
      <c r="D13" s="14" t="s">
        <v>40</v>
      </c>
      <c r="E13" s="14" t="s">
        <v>40</v>
      </c>
      <c r="F13" s="14" t="s">
        <v>40</v>
      </c>
      <c r="G13" s="14" t="s">
        <v>40</v>
      </c>
    </row>
    <row r="14" spans="2:7" ht="21.75" customHeight="1" x14ac:dyDescent="0.3">
      <c r="B14" s="7" t="s">
        <v>48</v>
      </c>
      <c r="C14" s="13" t="s">
        <v>39</v>
      </c>
      <c r="D14" s="14" t="s">
        <v>40</v>
      </c>
      <c r="E14" s="14" t="s">
        <v>41</v>
      </c>
      <c r="F14" s="14" t="s">
        <v>40</v>
      </c>
      <c r="G14" s="14" t="s">
        <v>41</v>
      </c>
    </row>
    <row r="15" spans="2:7" ht="21.75" customHeight="1" x14ac:dyDescent="0.3">
      <c r="B15" s="4" t="s">
        <v>49</v>
      </c>
      <c r="C15" s="13" t="s">
        <v>46</v>
      </c>
      <c r="D15" s="14" t="s">
        <v>40</v>
      </c>
      <c r="E15" s="14" t="s">
        <v>40</v>
      </c>
      <c r="F15" s="14" t="s">
        <v>41</v>
      </c>
      <c r="G15" s="14" t="s">
        <v>40</v>
      </c>
    </row>
    <row r="16" spans="2:7" ht="21.75" customHeight="1" x14ac:dyDescent="0.3">
      <c r="B16" s="7" t="s">
        <v>50</v>
      </c>
      <c r="C16" s="13" t="s">
        <v>51</v>
      </c>
      <c r="D16" s="14" t="s">
        <v>41</v>
      </c>
      <c r="E16" s="14" t="s">
        <v>40</v>
      </c>
      <c r="F16" s="14" t="s">
        <v>40</v>
      </c>
      <c r="G16" s="14" t="s">
        <v>43</v>
      </c>
    </row>
    <row r="17" spans="2:7" ht="21.75" customHeight="1" x14ac:dyDescent="0.3">
      <c r="B17" s="4" t="s">
        <v>52</v>
      </c>
      <c r="C17" s="13" t="s">
        <v>46</v>
      </c>
      <c r="D17" s="14" t="s">
        <v>40</v>
      </c>
      <c r="E17" s="14" t="s">
        <v>41</v>
      </c>
      <c r="F17" s="14" t="s">
        <v>40</v>
      </c>
      <c r="G17" s="14" t="s">
        <v>41</v>
      </c>
    </row>
    <row r="18" spans="2:7" ht="21.75" customHeight="1" x14ac:dyDescent="0.3">
      <c r="B18" s="7" t="s">
        <v>53</v>
      </c>
      <c r="C18" s="13" t="s">
        <v>51</v>
      </c>
      <c r="D18" s="14" t="s">
        <v>41</v>
      </c>
      <c r="E18" s="14" t="s">
        <v>40</v>
      </c>
      <c r="F18" s="14" t="s">
        <v>40</v>
      </c>
      <c r="G18" s="14" t="s">
        <v>43</v>
      </c>
    </row>
    <row r="19" spans="2:7" ht="21.75" customHeight="1" x14ac:dyDescent="0.3">
      <c r="B19" s="28" t="s">
        <v>54</v>
      </c>
      <c r="C19" s="28"/>
      <c r="D19" s="15">
        <f>(COUNTIF(D9:D18,"Yes")+0.5*COUNTIF(D9:D18,"Partial"))/COUNTA(D9:D18)</f>
        <v>0.85</v>
      </c>
      <c r="E19" s="15">
        <f>(COUNTIF(E9:E18,"Yes")+0.5*COUNTIF(E9:E18,"Partial"))/COUNTA(E9:E18)</f>
        <v>0.85</v>
      </c>
      <c r="F19" s="15">
        <f>(COUNTIF(F9:F18,"Yes")+0.5*COUNTIF(F9:F18,"Partial"))/COUNTA(F9:F18)</f>
        <v>0.95</v>
      </c>
      <c r="G19" s="15">
        <f>(COUNTIF(G9:G18,"Yes")+0.5*COUNTIF(G9:G18,"Partial"))/COUNTA(G9:G18)</f>
        <v>0.5</v>
      </c>
    </row>
    <row r="21" spans="2:7" ht="22.5" customHeight="1" x14ac:dyDescent="0.3">
      <c r="B21" s="29" t="s">
        <v>55</v>
      </c>
      <c r="C21" s="29"/>
      <c r="D21" s="29"/>
      <c r="E21" s="29"/>
      <c r="F21" s="29"/>
      <c r="G21" s="29"/>
    </row>
    <row r="22" spans="2:7" ht="19.5" customHeight="1" x14ac:dyDescent="0.3">
      <c r="B22" s="16" t="s">
        <v>56</v>
      </c>
      <c r="C22" s="1" t="s">
        <v>57</v>
      </c>
      <c r="D22" s="1" t="s">
        <v>58</v>
      </c>
      <c r="E22" s="1" t="s">
        <v>59</v>
      </c>
      <c r="F22" s="24" t="s">
        <v>60</v>
      </c>
      <c r="G22" s="24"/>
    </row>
    <row r="23" spans="2:7" ht="19.5" customHeight="1" x14ac:dyDescent="0.3">
      <c r="B23" s="17" t="s">
        <v>7</v>
      </c>
      <c r="C23" s="18">
        <v>480000</v>
      </c>
      <c r="D23" s="18">
        <v>620000</v>
      </c>
      <c r="E23" s="19">
        <f>AVERAGE(C23:D23)</f>
        <v>550000</v>
      </c>
      <c r="F23" s="25">
        <v>26</v>
      </c>
      <c r="G23" s="25"/>
    </row>
    <row r="24" spans="2:7" ht="19.5" customHeight="1" x14ac:dyDescent="0.3">
      <c r="B24" s="20" t="s">
        <v>8</v>
      </c>
      <c r="C24" s="18">
        <v>430000</v>
      </c>
      <c r="D24" s="18">
        <v>560000</v>
      </c>
      <c r="E24" s="21">
        <f>AVERAGE(C24:D24)</f>
        <v>495000</v>
      </c>
      <c r="F24" s="25">
        <v>30</v>
      </c>
      <c r="G24" s="25"/>
    </row>
    <row r="25" spans="2:7" ht="19.5" customHeight="1" x14ac:dyDescent="0.3">
      <c r="B25" s="17" t="s">
        <v>9</v>
      </c>
      <c r="C25" s="18">
        <v>520000</v>
      </c>
      <c r="D25" s="18">
        <v>640000</v>
      </c>
      <c r="E25" s="19">
        <f>AVERAGE(C25:D25)</f>
        <v>580000</v>
      </c>
      <c r="F25" s="25">
        <v>22</v>
      </c>
      <c r="G25" s="25"/>
    </row>
    <row r="26" spans="2:7" ht="19.5" customHeight="1" x14ac:dyDescent="0.3">
      <c r="B26" s="20" t="s">
        <v>10</v>
      </c>
      <c r="C26" s="18">
        <v>400000</v>
      </c>
      <c r="D26" s="18">
        <v>540000</v>
      </c>
      <c r="E26" s="21">
        <f>AVERAGE(C26:D26)</f>
        <v>470000</v>
      </c>
      <c r="F26" s="25">
        <v>32</v>
      </c>
      <c r="G26" s="25"/>
    </row>
    <row r="68" spans="2:15" ht="6" customHeight="1" x14ac:dyDescent="0.3">
      <c r="B68" s="23"/>
      <c r="C68" s="23"/>
      <c r="D68" s="23"/>
      <c r="E68" s="23"/>
      <c r="F68" s="23"/>
      <c r="G68" s="23"/>
    </row>
    <row r="69" spans="2:15" ht="33.75" customHeight="1" x14ac:dyDescent="0.3">
      <c r="M69" t="s">
        <v>56</v>
      </c>
      <c r="N69" t="s">
        <v>57</v>
      </c>
      <c r="O69" t="s">
        <v>58</v>
      </c>
    </row>
    <row r="70" spans="2:15" x14ac:dyDescent="0.3">
      <c r="J70" t="s">
        <v>21</v>
      </c>
      <c r="K70" s="12">
        <f>D19</f>
        <v>0.85</v>
      </c>
      <c r="M70" t="s">
        <v>21</v>
      </c>
      <c r="N70" s="22">
        <f t="shared" ref="N70:O73" si="0">C23</f>
        <v>480000</v>
      </c>
      <c r="O70" s="22">
        <f t="shared" si="0"/>
        <v>620000</v>
      </c>
    </row>
    <row r="71" spans="2:15" x14ac:dyDescent="0.3">
      <c r="J71" t="s">
        <v>23</v>
      </c>
      <c r="K71" s="12">
        <f>E19</f>
        <v>0.85</v>
      </c>
      <c r="M71" t="s">
        <v>23</v>
      </c>
      <c r="N71" s="22">
        <f t="shared" si="0"/>
        <v>430000</v>
      </c>
      <c r="O71" s="22">
        <f t="shared" si="0"/>
        <v>560000</v>
      </c>
    </row>
    <row r="72" spans="2:15" x14ac:dyDescent="0.3">
      <c r="J72" t="s">
        <v>25</v>
      </c>
      <c r="K72" s="12">
        <f>F19</f>
        <v>0.95</v>
      </c>
      <c r="M72" t="s">
        <v>25</v>
      </c>
      <c r="N72" s="22">
        <f t="shared" si="0"/>
        <v>520000</v>
      </c>
      <c r="O72" s="22">
        <f t="shared" si="0"/>
        <v>640000</v>
      </c>
    </row>
    <row r="73" spans="2:15" x14ac:dyDescent="0.3">
      <c r="J73" t="s">
        <v>27</v>
      </c>
      <c r="K73" s="12">
        <f>G19</f>
        <v>0.5</v>
      </c>
      <c r="M73" t="s">
        <v>27</v>
      </c>
      <c r="N73" s="22">
        <f t="shared" si="0"/>
        <v>400000</v>
      </c>
      <c r="O73" s="22">
        <f t="shared" si="0"/>
        <v>540000</v>
      </c>
    </row>
  </sheetData>
  <mergeCells count="16">
    <mergeCell ref="B2:G2"/>
    <mergeCell ref="B3:G3"/>
    <mergeCell ref="B5:C5"/>
    <mergeCell ref="D5:E5"/>
    <mergeCell ref="F5:G5"/>
    <mergeCell ref="B6:C6"/>
    <mergeCell ref="D6:E6"/>
    <mergeCell ref="F6:G6"/>
    <mergeCell ref="B19:C19"/>
    <mergeCell ref="B21:G21"/>
    <mergeCell ref="B68:G68"/>
    <mergeCell ref="F22:G22"/>
    <mergeCell ref="F23:G23"/>
    <mergeCell ref="F24:G24"/>
    <mergeCell ref="F25:G25"/>
    <mergeCell ref="F26:G26"/>
  </mergeCells>
  <conditionalFormatting sqref="D9:G18">
    <cfRule type="cellIs" dxfId="2" priority="2" operator="equal">
      <formula>"Yes"</formula>
    </cfRule>
    <cfRule type="cellIs" dxfId="1" priority="3" operator="equal">
      <formula>"Partial"</formula>
    </cfRule>
    <cfRule type="cellIs" dxfId="0" priority="4" operator="equal">
      <formula>"No"</formula>
    </cfRule>
  </conditionalFormatting>
  <dataValidations count="2">
    <dataValidation type="list" allowBlank="1" sqref="D9:G18" xr:uid="{00000000-0002-0000-0100-000000000000}">
      <formula1>"Yes,Partial,No"</formula1>
      <formula2>0</formula2>
    </dataValidation>
    <dataValidation type="list" allowBlank="1" sqref="C9:C18" xr:uid="{00000000-0002-0000-0100-000001000000}">
      <formula1>"Must,Should,Could"</formula1>
      <formula2>0</formula2>
    </dataValidation>
  </dataValidations>
  <pageMargins left="0.2" right="0.2" top="1" bottom="1" header="0.511811023622047" footer="0.511811023622047"/>
  <pageSetup fitToHeight="0" orientation="landscape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Response Comparison</vt:lpstr>
      <vt:lpstr>Capability &amp; Cost Matrix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description/>
  <cp:lastModifiedBy>Murali Krishna</cp:lastModifiedBy>
  <dcterms:created xsi:type="dcterms:W3CDTF">2026-07-05T14:48:32Z</dcterms:created>
  <dcterms:modified xsi:type="dcterms:W3CDTF">2026-07-10T14:07:54Z</dcterms:modified>
</cp:coreProperties>
</file>