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Construction Kit\"/>
    </mc:Choice>
  </mc:AlternateContent>
  <xr:revisionPtr revIDLastSave="0" documentId="13_ncr:1_{8DE8BC69-D9E8-440D-AFDB-7722EC96A983}" xr6:coauthVersionLast="47" xr6:coauthVersionMax="47" xr10:uidLastSave="{00000000-0000-0000-0000-000000000000}"/>
  <bookViews>
    <workbookView xWindow="28680" yWindow="-5175" windowWidth="29040" windowHeight="15840" activeTab="1" xr2:uid="{00000000-000D-0000-FFFF-FFFF00000000}"/>
  </bookViews>
  <sheets>
    <sheet name="Timeline" sheetId="1" r:id="rId1"/>
    <sheet name="Summary" sheetId="2" r:id="rId2"/>
  </sheets>
  <definedNames>
    <definedName name="_xlnm.Print_Area" localSheetId="0">Timeline!$B$2:$Y$29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H27" i="1"/>
  <c r="F27" i="1"/>
  <c r="F6" i="2" s="1"/>
  <c r="I26" i="1"/>
  <c r="G26" i="1"/>
  <c r="I25" i="1"/>
  <c r="G25" i="1"/>
  <c r="I24" i="1"/>
  <c r="G24" i="1"/>
  <c r="I23" i="1"/>
  <c r="AD11" i="2" s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G27" i="1" s="1"/>
  <c r="V6" i="2" s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AF12" i="2" l="1"/>
  <c r="AF11" i="2"/>
  <c r="R6" i="2"/>
  <c r="AD14" i="2"/>
  <c r="AD12" i="2"/>
  <c r="AB11" i="2"/>
  <c r="J6" i="2"/>
  <c r="AD13" i="2"/>
  <c r="AB14" i="2"/>
  <c r="AB13" i="2"/>
  <c r="AB12" i="2"/>
  <c r="N6" i="2"/>
</calcChain>
</file>

<file path=xl/sharedStrings.xml><?xml version="1.0" encoding="utf-8"?>
<sst xmlns="http://schemas.openxmlformats.org/spreadsheetml/2006/main" count="76" uniqueCount="61">
  <si>
    <t>RESIDENTIAL REMODEL — TIMELINE</t>
  </si>
  <si>
    <t>A simple week-by-week plan for a domestic project · enter the start date and the number of working days; the finish date and the bars are worked out for you</t>
  </si>
  <si>
    <t xml:space="preserve">  WORK PLAN</t>
  </si>
  <si>
    <t>June</t>
  </si>
  <si>
    <t>July</t>
  </si>
  <si>
    <t>August</t>
  </si>
  <si>
    <t>September</t>
  </si>
  <si>
    <t>#</t>
  </si>
  <si>
    <t>Task</t>
  </si>
  <si>
    <t>Who</t>
  </si>
  <si>
    <t>Start</t>
  </si>
  <si>
    <t>Days</t>
  </si>
  <si>
    <t>Finish</t>
  </si>
  <si>
    <t>% Done</t>
  </si>
  <si>
    <t>Status</t>
  </si>
  <si>
    <t>[Design, drawings and permits]</t>
  </si>
  <si>
    <t>[Client and designer]</t>
  </si>
  <si>
    <t>[Order kitchen, bathroom and long-lead items]</t>
  </si>
  <si>
    <t>[Contractor]</t>
  </si>
  <si>
    <t>[Site protection and set-up]</t>
  </si>
  <si>
    <t>[Strip out kitchen and bathroom]</t>
  </si>
  <si>
    <t>[Form structural opening and fit beam]</t>
  </si>
  <si>
    <t>[First fix plumbing]</t>
  </si>
  <si>
    <t>[Plumber]</t>
  </si>
  <si>
    <t>[First fix electrical]</t>
  </si>
  <si>
    <t>[Electrician]</t>
  </si>
  <si>
    <t>[Insulation and sound deadening]</t>
  </si>
  <si>
    <t>[Plasterboard and dry lining]</t>
  </si>
  <si>
    <t>[Plastering and skim]</t>
  </si>
  <si>
    <t>[Plasterer]</t>
  </si>
  <si>
    <t>[Screed and floor levelling]</t>
  </si>
  <si>
    <t>[Kitchen installation]</t>
  </si>
  <si>
    <t>[Kitchen fitter]</t>
  </si>
  <si>
    <t>[Bathroom installation]</t>
  </si>
  <si>
    <t>[Wall and floor tiling]</t>
  </si>
  <si>
    <t>[Tiler]</t>
  </si>
  <si>
    <t>[Floor coverings]</t>
  </si>
  <si>
    <t>[Flooring fitter]</t>
  </si>
  <si>
    <t>[Second fix plumbing]</t>
  </si>
  <si>
    <t>[Second fix electrical]</t>
  </si>
  <si>
    <t>[Decoration]</t>
  </si>
  <si>
    <t>[Decorator]</t>
  </si>
  <si>
    <t>[Snagging and making good]</t>
  </si>
  <si>
    <t>[Final clean and handover]</t>
  </si>
  <si>
    <t>PROJECT</t>
  </si>
  <si>
    <t>Finish dates skip weekends automatically, so a five-day task starting on a Thursday runs to the following Wednesday.  Bars fill themselves from the start and finish dates: green for done, blue for in progress, grey for still to start.  The amber column is the current week.</t>
  </si>
  <si>
    <t>TIMELINE SUMMARY</t>
  </si>
  <si>
    <t>Where the project has reached and how the work is spread</t>
  </si>
  <si>
    <t>TASKS</t>
  </si>
  <si>
    <t>WORKING DAYS</t>
  </si>
  <si>
    <t>COMPLETE</t>
  </si>
  <si>
    <t>IN PROGRESS</t>
  </si>
  <si>
    <t>PROGRESS</t>
  </si>
  <si>
    <t>FINISH</t>
  </si>
  <si>
    <t>PROGRESS AND WORKLOAD</t>
  </si>
  <si>
    <t>Done</t>
  </si>
  <si>
    <t>Value</t>
  </si>
  <si>
    <t>In progress</t>
  </si>
  <si>
    <t>Rest</t>
  </si>
  <si>
    <t>To start</t>
  </si>
  <si>
    <t>Late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</si>
</sst>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d"/>
    <numFmt numFmtId="166" formatCode="mm\-dd"/>
    <numFmt numFmtId="167" formatCode="0.0%"/>
    <numFmt numFmtId="168" formatCode="mmm\ d"/>
  </numFmts>
  <fonts count="19" x14ac:knownFonts="1">
    <font>
      <sz val="11"/>
      <color theme="1"/>
      <name val="Calibri"/>
      <family val="2"/>
      <scheme val="minor"/>
    </font>
    <font>
      <b/>
      <sz val="15"/>
      <color rgb="FFFFFFFF"/>
      <name val="Calibri"/>
    </font>
    <font>
      <i/>
      <sz val="9"/>
      <color rgb="FFCBD5E1"/>
      <name val="Calibri"/>
    </font>
    <font>
      <b/>
      <sz val="10"/>
      <color rgb="FFFFFFFF"/>
      <name val="Calibri"/>
    </font>
    <font>
      <b/>
      <sz val="8.5"/>
      <color rgb="FFFFFFFF"/>
      <name val="Calibri"/>
    </font>
    <font>
      <b/>
      <sz val="9"/>
      <color rgb="FFFFFFFF"/>
      <name val="Calibri"/>
    </font>
    <font>
      <b/>
      <sz val="6.5"/>
      <color rgb="FFFFFFFF"/>
      <name val="Calibri"/>
    </font>
    <font>
      <b/>
      <sz val="9"/>
      <color rgb="FF0F2742"/>
      <name val="Calibri"/>
    </font>
    <font>
      <sz val="9"/>
      <color rgb="FF1E293B"/>
      <name val="Calibri"/>
    </font>
    <font>
      <sz val="8.5"/>
      <color rgb="FF334155"/>
      <name val="Calibri"/>
    </font>
    <font>
      <sz val="8.5"/>
      <color rgb="FF1D4ED8"/>
      <name val="Calibri"/>
    </font>
    <font>
      <b/>
      <sz val="9"/>
      <color rgb="FF1D4ED8"/>
      <name val="Calibri"/>
    </font>
    <font>
      <b/>
      <sz val="8.5"/>
      <color rgb="FF0F2742"/>
      <name val="Calibri"/>
    </font>
    <font>
      <b/>
      <sz val="8.5"/>
      <color rgb="FF1E293B"/>
      <name val="Calibri"/>
    </font>
    <font>
      <sz val="10"/>
      <color rgb="FF1E293B"/>
      <name val="Calibri"/>
    </font>
    <font>
      <b/>
      <sz val="11"/>
      <color rgb="FFFFFFFF"/>
      <name val="Calibri"/>
    </font>
    <font>
      <i/>
      <sz val="9"/>
      <color rgb="FF334155"/>
      <name val="Calibri"/>
    </font>
    <font>
      <b/>
      <sz val="8"/>
      <color rgb="FFFFFFFF"/>
      <name val="Calibri"/>
    </font>
    <font>
      <b/>
      <sz val="13"/>
      <color rgb="FF0F2742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274C77"/>
      </patternFill>
    </fill>
    <fill>
      <patternFill patternType="solid">
        <fgColor rgb="FF1D4ED8"/>
      </patternFill>
    </fill>
    <fill>
      <patternFill patternType="solid">
        <fgColor rgb="FFFFFFFF"/>
      </patternFill>
    </fill>
    <fill>
      <patternFill patternType="solid">
        <fgColor rgb="FFFFFDEB"/>
      </patternFill>
    </fill>
    <fill>
      <patternFill patternType="solid">
        <fgColor rgb="FFF8FAFC"/>
      </patternFill>
    </fill>
  </fills>
  <borders count="9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EF2F6"/>
      </left>
      <right style="thin">
        <color rgb="FFEEF2F6"/>
      </right>
      <top style="thin">
        <color rgb="FFEEF2F6"/>
      </top>
      <bottom style="thin">
        <color rgb="FFEEF2F6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5" borderId="4" xfId="0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1" fontId="7" fillId="6" borderId="5" xfId="0" applyNumberFormat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left" vertical="center" indent="1"/>
    </xf>
    <xf numFmtId="0" fontId="9" fillId="7" borderId="5" xfId="0" applyFont="1" applyFill="1" applyBorder="1" applyAlignment="1">
      <alignment horizontal="center" vertical="center"/>
    </xf>
    <xf numFmtId="166" fontId="10" fillId="7" borderId="5" xfId="0" applyNumberFormat="1" applyFont="1" applyFill="1" applyBorder="1" applyAlignment="1">
      <alignment horizontal="center" vertical="center"/>
    </xf>
    <xf numFmtId="1" fontId="11" fillId="7" borderId="5" xfId="0" applyNumberFormat="1" applyFont="1" applyFill="1" applyBorder="1" applyAlignment="1">
      <alignment horizontal="center" vertical="center"/>
    </xf>
    <xf numFmtId="166" fontId="12" fillId="6" borderId="5" xfId="0" applyNumberFormat="1" applyFont="1" applyFill="1" applyBorder="1" applyAlignment="1">
      <alignment horizontal="center" vertical="center"/>
    </xf>
    <xf numFmtId="9" fontId="11" fillId="7" borderId="5" xfId="0" applyNumberFormat="1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vertical="center"/>
    </xf>
    <xf numFmtId="1" fontId="7" fillId="8" borderId="5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left" vertical="center" indent="1"/>
    </xf>
    <xf numFmtId="166" fontId="12" fillId="8" borderId="5" xfId="0" applyNumberFormat="1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7" fontId="15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/>
    <xf numFmtId="0" fontId="16" fillId="8" borderId="5" xfId="0" applyFont="1" applyFill="1" applyBorder="1" applyAlignment="1">
      <alignment horizontal="left" vertical="center" wrapText="1" indent="1"/>
    </xf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0" fontId="4" fillId="4" borderId="3" xfId="0" applyFont="1" applyFill="1" applyBorder="1" applyAlignment="1">
      <alignment horizontal="center" vertical="center"/>
    </xf>
    <xf numFmtId="0" fontId="0" fillId="4" borderId="3" xfId="0" applyFill="1" applyBorder="1"/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0" fontId="3" fillId="2" borderId="1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indent="1"/>
    </xf>
    <xf numFmtId="0" fontId="0" fillId="4" borderId="8" xfId="0" applyFill="1" applyBorder="1"/>
    <xf numFmtId="1" fontId="18" fillId="6" borderId="7" xfId="0" applyNumberFormat="1" applyFont="1" applyFill="1" applyBorder="1" applyAlignment="1">
      <alignment horizontal="center" vertical="center"/>
    </xf>
    <xf numFmtId="0" fontId="0" fillId="6" borderId="7" xfId="0" applyFill="1" applyBorder="1"/>
    <xf numFmtId="168" fontId="18" fillId="6" borderId="7" xfId="0" applyNumberFormat="1" applyFont="1" applyFill="1" applyBorder="1" applyAlignment="1">
      <alignment horizontal="center" vertical="center"/>
    </xf>
    <xf numFmtId="167" fontId="18" fillId="6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0">
    <dxf>
      <fill>
        <patternFill patternType="solid">
          <fgColor indexed="64"/>
          <bgColor rgb="FFF39C12"/>
        </patternFill>
      </fill>
    </dxf>
    <dxf>
      <fill>
        <patternFill patternType="solid">
          <fgColor indexed="64"/>
          <bgColor rgb="FFBDC3C7"/>
        </patternFill>
      </fill>
    </dxf>
    <dxf>
      <fill>
        <patternFill patternType="solid">
          <fgColor indexed="64"/>
          <bgColor rgb="FF3498DB"/>
        </patternFill>
      </fill>
    </dxf>
    <dxf>
      <fill>
        <patternFill patternType="solid">
          <fgColor indexed="64"/>
          <bgColor rgb="FF2ECC71"/>
        </patternFill>
      </fill>
    </dxf>
    <dxf>
      <fill>
        <patternFill patternType="solid">
          <fgColor indexed="64"/>
          <bgColor rgb="FFFFB347"/>
        </patternFill>
      </fill>
    </dxf>
    <dxf>
      <fill>
        <patternFill patternType="solid">
          <fgColor indexed="64"/>
          <bgColor rgb="FFC0C0C0"/>
        </patternFill>
      </fill>
    </dxf>
    <dxf>
      <fill>
        <patternFill patternType="solid">
          <fgColor indexed="64"/>
          <bgColor rgb="FF4A90D9"/>
        </patternFill>
      </fill>
    </dxf>
    <dxf>
      <fill>
        <patternFill patternType="solid">
          <fgColor indexed="64"/>
          <bgColor rgb="FF70AD47"/>
        </patternFill>
      </fill>
    </dxf>
    <dxf>
      <fill>
        <patternFill patternType="solid">
          <fgColor indexed="64"/>
          <bgColor rgb="FF70AD47"/>
        </patternFill>
      </fill>
    </dxf>
    <dxf>
      <fill>
        <patternFill patternType="solid">
          <fgColor indexed="64"/>
          <bgColor rgb="FF4A90D9"/>
        </patternFill>
      </fill>
    </dxf>
    <dxf>
      <fill>
        <patternFill patternType="solid">
          <fgColor indexed="64"/>
          <bgColor rgb="FFC0C0C0"/>
        </patternFill>
      </fill>
    </dxf>
    <dxf>
      <fill>
        <patternFill patternType="solid">
          <fgColor indexed="64"/>
          <bgColor rgb="FFFFB347"/>
        </patternFill>
      </fill>
    </dxf>
    <dxf>
      <fill>
        <patternFill patternType="solid">
          <fgColor rgb="FFFEF3C7"/>
        </patternFill>
      </fill>
    </dxf>
    <dxf>
      <fill>
        <patternFill patternType="solid">
          <fgColor rgb="FFCBD5E1"/>
        </patternFill>
      </fill>
    </dxf>
    <dxf>
      <fill>
        <patternFill patternType="solid">
          <fgColor rgb="FF2563EB"/>
        </patternFill>
      </fill>
    </dxf>
    <dxf>
      <fill>
        <patternFill patternType="solid">
          <fgColor rgb="FF22C55E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1E40AF"/>
        <name val="Calibri"/>
      </font>
      <fill>
        <patternFill patternType="solid">
          <fgColor rgb="FFDBEAFE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Tasks by Status</a:t>
            </a:r>
          </a:p>
        </c:rich>
      </c:tx>
      <c:layout>
        <c:manualLayout>
          <c:xMode val="edge"/>
          <c:yMode val="edge"/>
          <c:x val="0.39823819444444442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19B-4527-8F23-74553ED3234C}"/>
              </c:ext>
            </c:extLst>
          </c:dPt>
          <c:dPt>
            <c:idx val="1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19B-4527-8F23-74553ED3234C}"/>
              </c:ext>
            </c:extLst>
          </c:dPt>
          <c:dPt>
            <c:idx val="2"/>
            <c:bubble3D val="0"/>
            <c:spPr>
              <a:solidFill>
                <a:srgbClr val="94A3B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19B-4527-8F23-74553ED3234C}"/>
              </c:ext>
            </c:extLst>
          </c:dPt>
          <c:dPt>
            <c:idx val="3"/>
            <c:bubble3D val="0"/>
            <c:spPr>
              <a:solidFill>
                <a:srgbClr val="EF444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19B-4527-8F23-74553ED3234C}"/>
              </c:ext>
            </c:extLst>
          </c:dPt>
          <c:cat>
            <c:strRef>
              <c:f>Summary!$AC$11:$AC$14</c:f>
              <c:strCache>
                <c:ptCount val="4"/>
                <c:pt idx="0">
                  <c:v>Done</c:v>
                </c:pt>
                <c:pt idx="1">
                  <c:v>In progress</c:v>
                </c:pt>
                <c:pt idx="2">
                  <c:v>To start</c:v>
                </c:pt>
                <c:pt idx="3">
                  <c:v>Late start</c:v>
                </c:pt>
              </c:strCache>
            </c:strRef>
          </c:cat>
          <c:val>
            <c:numRef>
              <c:f>Summary!$AD$11:$AD$14</c:f>
              <c:numCache>
                <c:formatCode>General</c:formatCode>
                <c:ptCount val="4"/>
                <c:pt idx="0">
                  <c:v>9</c:v>
                </c:pt>
                <c:pt idx="1">
                  <c:v>1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19B-4527-8F23-74553ED32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Overall Progress</a:t>
            </a:r>
          </a:p>
        </c:rich>
      </c:tx>
      <c:layout>
        <c:manualLayout>
          <c:xMode val="edge"/>
          <c:yMode val="edge"/>
          <c:x val="0.38173914141414139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35A-4B03-A522-AD2F97545610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35A-4B03-A522-AD2F97545610}"/>
              </c:ext>
            </c:extLst>
          </c:dPt>
          <c:val>
            <c:numRef>
              <c:f>Summary!$AF$11:$AF$12</c:f>
              <c:numCache>
                <c:formatCode>General</c:formatCode>
                <c:ptCount val="2"/>
                <c:pt idx="0">
                  <c:v>0.51136363636363635</c:v>
                </c:pt>
                <c:pt idx="1">
                  <c:v>0.48863636363636365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5A-4B03-A522-AD2F97545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Working Days by Task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Timeline!$C$7:$C$26</c:f>
              <c:strCache>
                <c:ptCount val="20"/>
                <c:pt idx="0">
                  <c:v>[Design, drawings and permits]</c:v>
                </c:pt>
                <c:pt idx="1">
                  <c:v>[Order kitchen, bathroom and long-lead items]</c:v>
                </c:pt>
                <c:pt idx="2">
                  <c:v>[Site protection and set-up]</c:v>
                </c:pt>
                <c:pt idx="3">
                  <c:v>[Strip out kitchen and bathroom]</c:v>
                </c:pt>
                <c:pt idx="4">
                  <c:v>[Form structural opening and fit beam]</c:v>
                </c:pt>
                <c:pt idx="5">
                  <c:v>[First fix plumbing]</c:v>
                </c:pt>
                <c:pt idx="6">
                  <c:v>[First fix electrical]</c:v>
                </c:pt>
                <c:pt idx="7">
                  <c:v>[Insulation and sound deadening]</c:v>
                </c:pt>
                <c:pt idx="8">
                  <c:v>[Plasterboard and dry lining]</c:v>
                </c:pt>
                <c:pt idx="9">
                  <c:v>[Plastering and skim]</c:v>
                </c:pt>
                <c:pt idx="10">
                  <c:v>[Screed and floor levelling]</c:v>
                </c:pt>
                <c:pt idx="11">
                  <c:v>[Kitchen installation]</c:v>
                </c:pt>
                <c:pt idx="12">
                  <c:v>[Bathroom installation]</c:v>
                </c:pt>
                <c:pt idx="13">
                  <c:v>[Wall and floor tiling]</c:v>
                </c:pt>
                <c:pt idx="14">
                  <c:v>[Floor coverings]</c:v>
                </c:pt>
                <c:pt idx="15">
                  <c:v>[Second fix plumbing]</c:v>
                </c:pt>
                <c:pt idx="16">
                  <c:v>[Second fix electrical]</c:v>
                </c:pt>
                <c:pt idx="17">
                  <c:v>[Decoration]</c:v>
                </c:pt>
                <c:pt idx="18">
                  <c:v>[Snagging and making good]</c:v>
                </c:pt>
                <c:pt idx="19">
                  <c:v>[Final clean and handover]</c:v>
                </c:pt>
              </c:strCache>
            </c:strRef>
          </c:cat>
          <c:val>
            <c:numRef>
              <c:f>Timeline!$F$7:$F$26</c:f>
              <c:numCache>
                <c:formatCode>0</c:formatCode>
                <c:ptCount val="20"/>
                <c:pt idx="0">
                  <c:v>10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6</c:v>
                </c:pt>
                <c:pt idx="12">
                  <c:v>6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6</c:v>
                </c:pt>
                <c:pt idx="18">
                  <c:v>3</c:v>
                </c:pt>
                <c:pt idx="19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6B0-4759-B1BA-779EE6AB12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numFmt formatCode="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8</xdr:row>
      <xdr:rowOff>152400</xdr:rowOff>
    </xdr:from>
    <xdr:ext cx="432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21</xdr:col>
      <xdr:colOff>312420</xdr:colOff>
      <xdr:row>8</xdr:row>
      <xdr:rowOff>169545</xdr:rowOff>
    </xdr:from>
    <xdr:ext cx="396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10</xdr:col>
      <xdr:colOff>438150</xdr:colOff>
      <xdr:row>8</xdr:row>
      <xdr:rowOff>161925</xdr:rowOff>
    </xdr:from>
    <xdr:ext cx="4680000" cy="468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Y29"/>
  <sheetViews>
    <sheetView showGridLines="0" workbookViewId="0"/>
  </sheetViews>
  <sheetFormatPr defaultRowHeight="14.4" x14ac:dyDescent="0.3"/>
  <cols>
    <col min="1" max="1" width="1.44140625" customWidth="1"/>
    <col min="2" max="2" width="5" customWidth="1"/>
    <col min="3" max="3" width="34" customWidth="1"/>
    <col min="4" max="4" width="16" customWidth="1"/>
    <col min="5" max="5" width="11" customWidth="1"/>
    <col min="6" max="6" width="7" customWidth="1"/>
    <col min="7" max="7" width="11" customWidth="1"/>
    <col min="8" max="8" width="9" customWidth="1"/>
    <col min="9" max="9" width="13" customWidth="1"/>
    <col min="10" max="25" width="3.6640625" customWidth="1"/>
  </cols>
  <sheetData>
    <row r="2" spans="2:25" ht="30" customHeight="1" x14ac:dyDescent="0.3">
      <c r="B2" s="25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2:25" ht="25.95" customHeigh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5" spans="2:25" ht="18" customHeight="1" x14ac:dyDescent="0.3">
      <c r="B5" s="30" t="s">
        <v>2</v>
      </c>
      <c r="C5" s="22"/>
      <c r="D5" s="22"/>
      <c r="E5" s="22"/>
      <c r="F5" s="22"/>
      <c r="G5" s="22"/>
      <c r="H5" s="22"/>
      <c r="I5" s="22"/>
      <c r="J5" s="26" t="s">
        <v>3</v>
      </c>
      <c r="K5" s="27"/>
      <c r="L5" s="27"/>
      <c r="M5" s="27"/>
      <c r="N5" s="27"/>
      <c r="O5" s="26" t="s">
        <v>4</v>
      </c>
      <c r="P5" s="27"/>
      <c r="Q5" s="27"/>
      <c r="R5" s="27"/>
      <c r="S5" s="26" t="s">
        <v>5</v>
      </c>
      <c r="T5" s="27"/>
      <c r="U5" s="27"/>
      <c r="V5" s="27"/>
      <c r="W5" s="27"/>
      <c r="X5" s="26" t="s">
        <v>6</v>
      </c>
      <c r="Y5" s="27"/>
    </row>
    <row r="6" spans="2:25" ht="22.05" customHeight="1" x14ac:dyDescent="0.3"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  <c r="J6" s="2">
        <v>46174</v>
      </c>
      <c r="K6" s="2">
        <v>46181</v>
      </c>
      <c r="L6" s="2">
        <v>46188</v>
      </c>
      <c r="M6" s="2">
        <v>46195</v>
      </c>
      <c r="N6" s="2">
        <v>46202</v>
      </c>
      <c r="O6" s="2">
        <v>46209</v>
      </c>
      <c r="P6" s="2">
        <v>46216</v>
      </c>
      <c r="Q6" s="2">
        <v>46223</v>
      </c>
      <c r="R6" s="2">
        <v>46230</v>
      </c>
      <c r="S6" s="2">
        <v>46237</v>
      </c>
      <c r="T6" s="2">
        <v>46244</v>
      </c>
      <c r="U6" s="2">
        <v>46251</v>
      </c>
      <c r="V6" s="2">
        <v>46258</v>
      </c>
      <c r="W6" s="2">
        <v>46265</v>
      </c>
      <c r="X6" s="2">
        <v>46272</v>
      </c>
      <c r="Y6" s="2">
        <v>46279</v>
      </c>
    </row>
    <row r="7" spans="2:25" ht="19.05" customHeight="1" x14ac:dyDescent="0.3">
      <c r="B7" s="3">
        <v>1</v>
      </c>
      <c r="C7" s="4" t="s">
        <v>15</v>
      </c>
      <c r="D7" s="5" t="s">
        <v>16</v>
      </c>
      <c r="E7" s="6">
        <v>46174</v>
      </c>
      <c r="F7" s="7">
        <v>10</v>
      </c>
      <c r="G7" s="8">
        <f t="shared" ref="G7:G26" si="0">WORKDAY(E7,F7-1)</f>
        <v>46185</v>
      </c>
      <c r="H7" s="9">
        <v>1</v>
      </c>
      <c r="I7" s="10" t="str">
        <f t="shared" ref="I7:I26" ca="1" si="1">IF(H7&gt;=1,"Done",IF(H7&gt;0,"In progress",IF(TODAY()&gt;E7,"Late start","To start")))</f>
        <v>Done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2:25" ht="19.05" customHeight="1" x14ac:dyDescent="0.3">
      <c r="B8" s="12">
        <v>2</v>
      </c>
      <c r="C8" s="13" t="s">
        <v>17</v>
      </c>
      <c r="D8" s="5" t="s">
        <v>18</v>
      </c>
      <c r="E8" s="6">
        <v>46181</v>
      </c>
      <c r="F8" s="7">
        <v>5</v>
      </c>
      <c r="G8" s="14">
        <f t="shared" si="0"/>
        <v>46185</v>
      </c>
      <c r="H8" s="9">
        <v>1</v>
      </c>
      <c r="I8" s="15" t="str">
        <f t="shared" ca="1" si="1"/>
        <v>Done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19.05" customHeight="1" x14ac:dyDescent="0.3">
      <c r="B9" s="3">
        <v>3</v>
      </c>
      <c r="C9" s="4" t="s">
        <v>19</v>
      </c>
      <c r="D9" s="5" t="s">
        <v>18</v>
      </c>
      <c r="E9" s="6">
        <v>46188</v>
      </c>
      <c r="F9" s="7">
        <v>2</v>
      </c>
      <c r="G9" s="8">
        <f t="shared" si="0"/>
        <v>46189</v>
      </c>
      <c r="H9" s="9">
        <v>1</v>
      </c>
      <c r="I9" s="10" t="str">
        <f t="shared" ca="1" si="1"/>
        <v>Done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2:25" ht="19.05" customHeight="1" x14ac:dyDescent="0.3">
      <c r="B10" s="12">
        <v>4</v>
      </c>
      <c r="C10" s="13" t="s">
        <v>20</v>
      </c>
      <c r="D10" s="5" t="s">
        <v>18</v>
      </c>
      <c r="E10" s="6">
        <v>46190</v>
      </c>
      <c r="F10" s="7">
        <v>4</v>
      </c>
      <c r="G10" s="14">
        <f t="shared" si="0"/>
        <v>46195</v>
      </c>
      <c r="H10" s="9">
        <v>1</v>
      </c>
      <c r="I10" s="15" t="str">
        <f t="shared" ca="1" si="1"/>
        <v>Done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2:25" ht="19.05" customHeight="1" x14ac:dyDescent="0.3">
      <c r="B11" s="3">
        <v>5</v>
      </c>
      <c r="C11" s="4" t="s">
        <v>21</v>
      </c>
      <c r="D11" s="5" t="s">
        <v>18</v>
      </c>
      <c r="E11" s="6">
        <v>46196</v>
      </c>
      <c r="F11" s="7">
        <v>5</v>
      </c>
      <c r="G11" s="8">
        <f t="shared" si="0"/>
        <v>46202</v>
      </c>
      <c r="H11" s="9">
        <v>1</v>
      </c>
      <c r="I11" s="10" t="str">
        <f t="shared" ca="1" si="1"/>
        <v>Done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2:25" ht="19.05" customHeight="1" x14ac:dyDescent="0.3">
      <c r="B12" s="12">
        <v>6</v>
      </c>
      <c r="C12" s="13" t="s">
        <v>22</v>
      </c>
      <c r="D12" s="5" t="s">
        <v>23</v>
      </c>
      <c r="E12" s="6">
        <v>46203</v>
      </c>
      <c r="F12" s="7">
        <v>5</v>
      </c>
      <c r="G12" s="14">
        <f t="shared" si="0"/>
        <v>46209</v>
      </c>
      <c r="H12" s="9">
        <v>1</v>
      </c>
      <c r="I12" s="15" t="str">
        <f t="shared" ca="1" si="1"/>
        <v>Done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2:25" ht="19.05" customHeight="1" x14ac:dyDescent="0.3">
      <c r="B13" s="3">
        <v>7</v>
      </c>
      <c r="C13" s="4" t="s">
        <v>24</v>
      </c>
      <c r="D13" s="5" t="s">
        <v>25</v>
      </c>
      <c r="E13" s="6">
        <v>46203</v>
      </c>
      <c r="F13" s="7">
        <v>5</v>
      </c>
      <c r="G13" s="8">
        <f t="shared" si="0"/>
        <v>46209</v>
      </c>
      <c r="H13" s="9">
        <v>1</v>
      </c>
      <c r="I13" s="10" t="str">
        <f t="shared" ca="1" si="1"/>
        <v>Done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2:25" ht="19.05" customHeight="1" x14ac:dyDescent="0.3">
      <c r="B14" s="12">
        <v>8</v>
      </c>
      <c r="C14" s="13" t="s">
        <v>26</v>
      </c>
      <c r="D14" s="5" t="s">
        <v>18</v>
      </c>
      <c r="E14" s="6">
        <v>46210</v>
      </c>
      <c r="F14" s="7">
        <v>2</v>
      </c>
      <c r="G14" s="14">
        <f t="shared" si="0"/>
        <v>46211</v>
      </c>
      <c r="H14" s="9">
        <v>1</v>
      </c>
      <c r="I14" s="15" t="str">
        <f t="shared" ca="1" si="1"/>
        <v>Done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2:25" ht="19.05" customHeight="1" x14ac:dyDescent="0.3">
      <c r="B15" s="3">
        <v>9</v>
      </c>
      <c r="C15" s="4" t="s">
        <v>27</v>
      </c>
      <c r="D15" s="5" t="s">
        <v>18</v>
      </c>
      <c r="E15" s="6">
        <v>46212</v>
      </c>
      <c r="F15" s="7">
        <v>4</v>
      </c>
      <c r="G15" s="8">
        <f t="shared" si="0"/>
        <v>46217</v>
      </c>
      <c r="H15" s="9">
        <v>1</v>
      </c>
      <c r="I15" s="10" t="str">
        <f t="shared" ca="1" si="1"/>
        <v>Done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2:25" ht="19.05" customHeight="1" x14ac:dyDescent="0.3">
      <c r="B16" s="12">
        <v>10</v>
      </c>
      <c r="C16" s="13" t="s">
        <v>28</v>
      </c>
      <c r="D16" s="5" t="s">
        <v>29</v>
      </c>
      <c r="E16" s="6">
        <v>46218</v>
      </c>
      <c r="F16" s="7">
        <v>5</v>
      </c>
      <c r="G16" s="14">
        <f t="shared" si="0"/>
        <v>46224</v>
      </c>
      <c r="H16" s="9">
        <v>0.6</v>
      </c>
      <c r="I16" s="15" t="str">
        <f t="shared" ca="1" si="1"/>
        <v>In progress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2:25" ht="19.05" customHeight="1" x14ac:dyDescent="0.3">
      <c r="B17" s="3">
        <v>11</v>
      </c>
      <c r="C17" s="4" t="s">
        <v>30</v>
      </c>
      <c r="D17" s="5" t="s">
        <v>18</v>
      </c>
      <c r="E17" s="6">
        <v>46225</v>
      </c>
      <c r="F17" s="7">
        <v>3</v>
      </c>
      <c r="G17" s="8">
        <f t="shared" si="0"/>
        <v>46227</v>
      </c>
      <c r="H17" s="9">
        <v>0</v>
      </c>
      <c r="I17" s="10" t="str">
        <f t="shared" ca="1" si="1"/>
        <v>To start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2:25" ht="19.05" customHeight="1" x14ac:dyDescent="0.3">
      <c r="B18" s="12">
        <v>12</v>
      </c>
      <c r="C18" s="13" t="s">
        <v>31</v>
      </c>
      <c r="D18" s="5" t="s">
        <v>32</v>
      </c>
      <c r="E18" s="6">
        <v>46230</v>
      </c>
      <c r="F18" s="7">
        <v>6</v>
      </c>
      <c r="G18" s="14">
        <f t="shared" si="0"/>
        <v>46237</v>
      </c>
      <c r="H18" s="9">
        <v>0</v>
      </c>
      <c r="I18" s="15" t="str">
        <f t="shared" ca="1" si="1"/>
        <v>To start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2:25" ht="19.05" customHeight="1" x14ac:dyDescent="0.3">
      <c r="B19" s="3">
        <v>13</v>
      </c>
      <c r="C19" s="4" t="s">
        <v>33</v>
      </c>
      <c r="D19" s="5" t="s">
        <v>23</v>
      </c>
      <c r="E19" s="6">
        <v>46230</v>
      </c>
      <c r="F19" s="7">
        <v>6</v>
      </c>
      <c r="G19" s="8">
        <f t="shared" si="0"/>
        <v>46237</v>
      </c>
      <c r="H19" s="9">
        <v>0</v>
      </c>
      <c r="I19" s="10" t="str">
        <f t="shared" ca="1" si="1"/>
        <v>To start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2:25" ht="19.05" customHeight="1" x14ac:dyDescent="0.3">
      <c r="B20" s="12">
        <v>14</v>
      </c>
      <c r="C20" s="13" t="s">
        <v>34</v>
      </c>
      <c r="D20" s="5" t="s">
        <v>35</v>
      </c>
      <c r="E20" s="6">
        <v>46238</v>
      </c>
      <c r="F20" s="7">
        <v>5</v>
      </c>
      <c r="G20" s="14">
        <f t="shared" si="0"/>
        <v>46244</v>
      </c>
      <c r="H20" s="9">
        <v>0</v>
      </c>
      <c r="I20" s="15" t="str">
        <f t="shared" ca="1" si="1"/>
        <v>To start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2:25" ht="19.05" customHeight="1" x14ac:dyDescent="0.3">
      <c r="B21" s="3">
        <v>15</v>
      </c>
      <c r="C21" s="4" t="s">
        <v>36</v>
      </c>
      <c r="D21" s="5" t="s">
        <v>37</v>
      </c>
      <c r="E21" s="6">
        <v>46245</v>
      </c>
      <c r="F21" s="7">
        <v>4</v>
      </c>
      <c r="G21" s="8">
        <f t="shared" si="0"/>
        <v>46248</v>
      </c>
      <c r="H21" s="9">
        <v>0</v>
      </c>
      <c r="I21" s="10" t="str">
        <f t="shared" ca="1" si="1"/>
        <v>To start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2:25" ht="19.05" customHeight="1" x14ac:dyDescent="0.3">
      <c r="B22" s="12">
        <v>16</v>
      </c>
      <c r="C22" s="13" t="s">
        <v>38</v>
      </c>
      <c r="D22" s="5" t="s">
        <v>23</v>
      </c>
      <c r="E22" s="6">
        <v>46251</v>
      </c>
      <c r="F22" s="7">
        <v>3</v>
      </c>
      <c r="G22" s="14">
        <f t="shared" si="0"/>
        <v>46253</v>
      </c>
      <c r="H22" s="9">
        <v>0</v>
      </c>
      <c r="I22" s="15" t="str">
        <f t="shared" ca="1" si="1"/>
        <v>To start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2:25" ht="19.05" customHeight="1" x14ac:dyDescent="0.3">
      <c r="B23" s="3">
        <v>17</v>
      </c>
      <c r="C23" s="4" t="s">
        <v>39</v>
      </c>
      <c r="D23" s="5" t="s">
        <v>25</v>
      </c>
      <c r="E23" s="6">
        <v>46251</v>
      </c>
      <c r="F23" s="7">
        <v>3</v>
      </c>
      <c r="G23" s="8">
        <f t="shared" si="0"/>
        <v>46253</v>
      </c>
      <c r="H23" s="9">
        <v>0</v>
      </c>
      <c r="I23" s="10" t="str">
        <f t="shared" ca="1" si="1"/>
        <v>To start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9.05" customHeight="1" x14ac:dyDescent="0.3">
      <c r="B24" s="12">
        <v>18</v>
      </c>
      <c r="C24" s="13" t="s">
        <v>40</v>
      </c>
      <c r="D24" s="5" t="s">
        <v>41</v>
      </c>
      <c r="E24" s="6">
        <v>46254</v>
      </c>
      <c r="F24" s="7">
        <v>6</v>
      </c>
      <c r="G24" s="14">
        <f t="shared" si="0"/>
        <v>46261</v>
      </c>
      <c r="H24" s="9">
        <v>0</v>
      </c>
      <c r="I24" s="15" t="str">
        <f t="shared" ca="1" si="1"/>
        <v>To start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2:25" ht="19.05" customHeight="1" x14ac:dyDescent="0.3">
      <c r="B25" s="3">
        <v>19</v>
      </c>
      <c r="C25" s="4" t="s">
        <v>42</v>
      </c>
      <c r="D25" s="5" t="s">
        <v>18</v>
      </c>
      <c r="E25" s="6">
        <v>46262</v>
      </c>
      <c r="F25" s="7">
        <v>3</v>
      </c>
      <c r="G25" s="8">
        <f t="shared" si="0"/>
        <v>46266</v>
      </c>
      <c r="H25" s="9">
        <v>0</v>
      </c>
      <c r="I25" s="10" t="str">
        <f t="shared" ca="1" si="1"/>
        <v>To start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2:25" ht="19.05" customHeight="1" x14ac:dyDescent="0.3">
      <c r="B26" s="12">
        <v>20</v>
      </c>
      <c r="C26" s="13" t="s">
        <v>43</v>
      </c>
      <c r="D26" s="5" t="s">
        <v>18</v>
      </c>
      <c r="E26" s="6">
        <v>46267</v>
      </c>
      <c r="F26" s="7">
        <v>2</v>
      </c>
      <c r="G26" s="14">
        <f t="shared" si="0"/>
        <v>46268</v>
      </c>
      <c r="H26" s="9">
        <v>0</v>
      </c>
      <c r="I26" s="15" t="str">
        <f t="shared" ca="1" si="1"/>
        <v>To start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2:25" ht="19.95" customHeight="1" x14ac:dyDescent="0.3">
      <c r="B27" s="21" t="s">
        <v>44</v>
      </c>
      <c r="C27" s="22"/>
      <c r="D27" s="22"/>
      <c r="E27" s="22"/>
      <c r="F27" s="17">
        <f>SUM(F7:F26)</f>
        <v>88</v>
      </c>
      <c r="G27" s="18">
        <f>MAX(G7:G26)</f>
        <v>46268</v>
      </c>
      <c r="H27" s="19">
        <f>IFERROR(SUMPRODUCT(F7:F26,H7:H26)/SUM(F7:F26),0)</f>
        <v>0.51136363636363635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9" spans="2:25" ht="25.95" customHeight="1" x14ac:dyDescent="0.3">
      <c r="B29" s="23" t="s">
        <v>45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</sheetData>
  <mergeCells count="9">
    <mergeCell ref="B27:E27"/>
    <mergeCell ref="B29:Y29"/>
    <mergeCell ref="B2:Y2"/>
    <mergeCell ref="J5:N5"/>
    <mergeCell ref="S5:W5"/>
    <mergeCell ref="X5:Y5"/>
    <mergeCell ref="B3:Y3"/>
    <mergeCell ref="B5:I5"/>
    <mergeCell ref="O5:R5"/>
  </mergeCells>
  <conditionalFormatting sqref="H7:H26">
    <cfRule type="dataBar" priority="5">
      <dataBar>
        <cfvo type="num" val="0"/>
        <cfvo type="num" val="1"/>
        <color rgb="FF2563EB"/>
      </dataBar>
    </cfRule>
  </conditionalFormatting>
  <conditionalFormatting sqref="I7:I26">
    <cfRule type="cellIs" dxfId="19" priority="1" operator="equal">
      <formula>"Done"</formula>
    </cfRule>
    <cfRule type="cellIs" dxfId="18" priority="2" operator="equal">
      <formula>"In progress"</formula>
    </cfRule>
    <cfRule type="cellIs" dxfId="17" priority="3" operator="equal">
      <formula>"To start"</formula>
    </cfRule>
    <cfRule type="cellIs" dxfId="16" priority="4" operator="equal">
      <formula>"Late start"</formula>
    </cfRule>
  </conditionalFormatting>
  <conditionalFormatting sqref="J7:Y26">
    <cfRule type="expression" dxfId="3" priority="6" stopIfTrue="1">
      <formula>AND($E7&lt;=J$6+6,$G7&gt;=J$6,$H7&gt;=1)</formula>
    </cfRule>
  </conditionalFormatting>
  <conditionalFormatting sqref="J7:Y26">
    <cfRule type="expression" dxfId="2" priority="7" stopIfTrue="1">
      <formula>AND($E7&lt;=J$6+6,$G7&gt;=J$6,$H7&gt;0,$H7&lt;1)</formula>
    </cfRule>
  </conditionalFormatting>
  <conditionalFormatting sqref="J7:Y26">
    <cfRule type="expression" dxfId="1" priority="8" stopIfTrue="1">
      <formula>AND($E7&lt;=J$6+6,$G7&gt;=J$6,$H7=0)</formula>
    </cfRule>
  </conditionalFormatting>
  <conditionalFormatting sqref="J7:Y26">
    <cfRule type="expression" dxfId="0" priority="9">
      <formula>AND(J$6&lt;=TODAY(),J$6+6&gt;=TODAY())</formula>
    </cfRule>
  </conditionalFormatting>
  <pageMargins left="0.2" right="0.2" top="0.4" bottom="0.4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F14"/>
  <sheetViews>
    <sheetView showGridLines="0" tabSelected="1" workbookViewId="0">
      <selection activeCell="AM13" sqref="AM13"/>
    </sheetView>
  </sheetViews>
  <sheetFormatPr defaultRowHeight="14.4" x14ac:dyDescent="0.3"/>
  <cols>
    <col min="1" max="1" width="2" customWidth="1"/>
    <col min="2" max="25" width="6.5546875" customWidth="1"/>
    <col min="27" max="32" width="13" hidden="1" customWidth="1"/>
  </cols>
  <sheetData>
    <row r="2" spans="2:32" ht="30" customHeight="1" x14ac:dyDescent="0.3">
      <c r="B2" s="25" t="s">
        <v>46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2:32" ht="25.95" customHeight="1" x14ac:dyDescent="0.3">
      <c r="B3" s="28" t="s">
        <v>47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5" spans="2:32" ht="15" customHeight="1" x14ac:dyDescent="0.3">
      <c r="B5" s="31" t="s">
        <v>48</v>
      </c>
      <c r="C5" s="29"/>
      <c r="D5" s="29"/>
      <c r="E5" s="29"/>
      <c r="F5" s="31" t="s">
        <v>49</v>
      </c>
      <c r="G5" s="29"/>
      <c r="H5" s="29"/>
      <c r="I5" s="29"/>
      <c r="J5" s="31" t="s">
        <v>50</v>
      </c>
      <c r="K5" s="29"/>
      <c r="L5" s="29"/>
      <c r="M5" s="29"/>
      <c r="N5" s="31" t="s">
        <v>51</v>
      </c>
      <c r="O5" s="29"/>
      <c r="P5" s="29"/>
      <c r="Q5" s="29"/>
      <c r="R5" s="31" t="s">
        <v>52</v>
      </c>
      <c r="S5" s="29"/>
      <c r="T5" s="29"/>
      <c r="U5" s="29"/>
      <c r="V5" s="31" t="s">
        <v>53</v>
      </c>
      <c r="W5" s="29"/>
      <c r="X5" s="29"/>
      <c r="Y5" s="29"/>
    </row>
    <row r="6" spans="2:32" ht="25.95" customHeight="1" x14ac:dyDescent="0.3">
      <c r="B6" s="34">
        <f>COUNTA(Timeline!$C$7:$C$26)</f>
        <v>20</v>
      </c>
      <c r="C6" s="35"/>
      <c r="D6" s="35"/>
      <c r="E6" s="35"/>
      <c r="F6" s="34">
        <f>Timeline!$F$27</f>
        <v>88</v>
      </c>
      <c r="G6" s="35"/>
      <c r="H6" s="35"/>
      <c r="I6" s="35"/>
      <c r="J6" s="34">
        <f ca="1">COUNTIF(Timeline!$I$7:$I$26,"Done")</f>
        <v>9</v>
      </c>
      <c r="K6" s="35"/>
      <c r="L6" s="35"/>
      <c r="M6" s="35"/>
      <c r="N6" s="34">
        <f ca="1">COUNTIF(Timeline!$I$7:$I$26,"In progress")</f>
        <v>1</v>
      </c>
      <c r="O6" s="35"/>
      <c r="P6" s="35"/>
      <c r="Q6" s="35"/>
      <c r="R6" s="37">
        <f>Timeline!$H$27</f>
        <v>0.51136363636363635</v>
      </c>
      <c r="S6" s="35"/>
      <c r="T6" s="35"/>
      <c r="U6" s="35"/>
      <c r="V6" s="36">
        <f>Timeline!$G$27</f>
        <v>46268</v>
      </c>
      <c r="W6" s="35"/>
      <c r="X6" s="35"/>
      <c r="Y6" s="35"/>
    </row>
    <row r="8" spans="2:32" ht="22.05" customHeight="1" x14ac:dyDescent="0.3">
      <c r="B8" s="32" t="s">
        <v>54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11" spans="2:32" x14ac:dyDescent="0.3">
      <c r="AA11" t="s">
        <v>55</v>
      </c>
      <c r="AB11">
        <f ca="1">COUNTIF(Timeline!$I$7:$I$26,"Done")</f>
        <v>9</v>
      </c>
      <c r="AC11" t="s">
        <v>55</v>
      </c>
      <c r="AD11">
        <f ca="1">COUNTIF(Timeline!$I$7:$I$26,"Done")</f>
        <v>9</v>
      </c>
      <c r="AE11" t="s">
        <v>56</v>
      </c>
      <c r="AF11">
        <f>Timeline!$H$27</f>
        <v>0.51136363636363635</v>
      </c>
    </row>
    <row r="12" spans="2:32" x14ac:dyDescent="0.3">
      <c r="AA12" t="s">
        <v>57</v>
      </c>
      <c r="AB12">
        <f ca="1">COUNTIF(Timeline!$I$7:$I$26,"In progress")</f>
        <v>1</v>
      </c>
      <c r="AC12" t="s">
        <v>57</v>
      </c>
      <c r="AD12">
        <f ca="1">COUNTIF(Timeline!$I$7:$I$26,"In progress")</f>
        <v>1</v>
      </c>
      <c r="AE12" t="s">
        <v>58</v>
      </c>
      <c r="AF12">
        <f>MAX(0,1-(Timeline!$H$27))</f>
        <v>0.48863636363636365</v>
      </c>
    </row>
    <row r="13" spans="2:32" x14ac:dyDescent="0.3">
      <c r="AA13" t="s">
        <v>59</v>
      </c>
      <c r="AB13">
        <f ca="1">COUNTIF(Timeline!$I$7:$I$26,"To start")</f>
        <v>10</v>
      </c>
      <c r="AC13" t="s">
        <v>59</v>
      </c>
      <c r="AD13">
        <f ca="1">COUNTIF(Timeline!$I$7:$I$26,"To start")</f>
        <v>10</v>
      </c>
    </row>
    <row r="14" spans="2:32" x14ac:dyDescent="0.3">
      <c r="AA14" t="s">
        <v>60</v>
      </c>
      <c r="AB14">
        <f ca="1">COUNTIF(Timeline!$I$7:$I$26,"Late start")</f>
        <v>0</v>
      </c>
      <c r="AC14" t="s">
        <v>60</v>
      </c>
      <c r="AD14">
        <f ca="1">COUNTIF(Timeline!$I$7:$I$26,"Late start")</f>
        <v>0</v>
      </c>
    </row>
  </sheetData>
  <mergeCells count="15">
    <mergeCell ref="N5:Q5"/>
    <mergeCell ref="B8:Y8"/>
    <mergeCell ref="R5:U5"/>
    <mergeCell ref="B2:Y2"/>
    <mergeCell ref="B6:E6"/>
    <mergeCell ref="V6:Y6"/>
    <mergeCell ref="B3:Y3"/>
    <mergeCell ref="J6:M6"/>
    <mergeCell ref="B5:E5"/>
    <mergeCell ref="N6:Q6"/>
    <mergeCell ref="F5:I5"/>
    <mergeCell ref="J5:M5"/>
    <mergeCell ref="R6:U6"/>
    <mergeCell ref="V5:Y5"/>
    <mergeCell ref="F6:I6"/>
  </mergeCells>
  <pageMargins left="0.2" right="0.2" top="0.4" bottom="0.4" header="0.5" footer="0.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Timeline</vt:lpstr>
      <vt:lpstr>Summary</vt:lpstr>
      <vt:lpstr>Timeline!Print_Area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2026-07-20T09:15:04Z</dcterms:created>
  <dcterms:modified xsi:type="dcterms:W3CDTF">2026-07-21T15:49:10Z</dcterms:modified>
</cp:coreProperties>
</file>