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laksh\OneDrive\Desktop\TaskS\New templates\"/>
    </mc:Choice>
  </mc:AlternateContent>
  <xr:revisionPtr revIDLastSave="0" documentId="13_ncr:1_{235E9A29-6E74-4EBB-8C3A-C5DDD30027EE}" xr6:coauthVersionLast="47" xr6:coauthVersionMax="47" xr10:uidLastSave="{00000000-0000-0000-0000-000000000000}"/>
  <bookViews>
    <workbookView xWindow="28680" yWindow="-5175" windowWidth="29040" windowHeight="15840" activeTab="2" xr2:uid="{00000000-000D-0000-FFFF-FFFF00000000}"/>
  </bookViews>
  <sheets>
    <sheet name="Retrospective" sheetId="1" r:id="rId1"/>
    <sheet name="Team Health &amp; Actions" sheetId="2" r:id="rId2"/>
    <sheet name="Dashboard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4" i="3" l="1"/>
  <c r="AD14" i="3"/>
  <c r="AB14" i="3"/>
  <c r="AJ13" i="3"/>
  <c r="AF13" i="3"/>
  <c r="AD13" i="3"/>
  <c r="AB13" i="3"/>
  <c r="AJ12" i="3"/>
  <c r="AF12" i="3"/>
  <c r="AD12" i="3"/>
  <c r="AB12" i="3"/>
  <c r="AJ11" i="3"/>
  <c r="AF11" i="3"/>
  <c r="AD11" i="3"/>
  <c r="AB11" i="3"/>
  <c r="V6" i="3"/>
  <c r="R6" i="3"/>
  <c r="F6" i="3"/>
  <c r="B6" i="3"/>
  <c r="E15" i="2"/>
  <c r="D15" i="2"/>
  <c r="G14" i="2"/>
  <c r="F14" i="2"/>
  <c r="H14" i="2" s="1"/>
  <c r="G13" i="2"/>
  <c r="F13" i="2"/>
  <c r="H13" i="2" s="1"/>
  <c r="G12" i="2"/>
  <c r="F12" i="2"/>
  <c r="H12" i="2" s="1"/>
  <c r="H11" i="2"/>
  <c r="G11" i="2"/>
  <c r="F11" i="2"/>
  <c r="G10" i="2"/>
  <c r="F10" i="2"/>
  <c r="H10" i="2" s="1"/>
  <c r="H9" i="2"/>
  <c r="G9" i="2"/>
  <c r="F9" i="2"/>
  <c r="G8" i="2"/>
  <c r="F8" i="2"/>
  <c r="H8" i="2" s="1"/>
  <c r="G7" i="2"/>
  <c r="F7" i="2"/>
  <c r="H7" i="2" s="1"/>
  <c r="L16" i="1"/>
  <c r="K16" i="1"/>
  <c r="I16" i="1"/>
  <c r="H16" i="1"/>
  <c r="F16" i="1"/>
  <c r="E16" i="1"/>
  <c r="C16" i="1"/>
  <c r="B16" i="1"/>
  <c r="AH11" i="3" l="1"/>
  <c r="J6" i="3"/>
  <c r="F15" i="2"/>
  <c r="N6" i="3" s="1"/>
  <c r="AH12" i="3"/>
</calcChain>
</file>

<file path=xl/sharedStrings.xml><?xml version="1.0" encoding="utf-8"?>
<sst xmlns="http://schemas.openxmlformats.org/spreadsheetml/2006/main" count="138" uniqueCount="111">
  <si>
    <t>SPRINT RETROSPECTIVE</t>
  </si>
  <si>
    <t>Inspect and adapt · capture what went well, what did not, ideas and appreciations, then vote · the highest-voted items become actions on the next sheet  ·  Eng · IT · Healthcare · Construction</t>
  </si>
  <si>
    <t>Sprint</t>
  </si>
  <si>
    <t>[Sprint 7]</t>
  </si>
  <si>
    <t>Date</t>
  </si>
  <si>
    <t>Facilitator</t>
  </si>
  <si>
    <t>[Facilitator]</t>
  </si>
  <si>
    <t>Participants</t>
  </si>
  <si>
    <t>Sprint Goal</t>
  </si>
  <si>
    <t>[State the goal the sprint set out to achieve, so the discussion stays anchored to it]</t>
  </si>
  <si>
    <t>WHAT WENT WELL</t>
  </si>
  <si>
    <t>WHAT DID NOT GO WELL</t>
  </si>
  <si>
    <t>IDEAS &amp; IMPROVEMENTS</t>
  </si>
  <si>
    <t>APPRECIATIONS</t>
  </si>
  <si>
    <t>Item</t>
  </si>
  <si>
    <t>Votes</t>
  </si>
  <si>
    <t>[Team delivered the sprint goal on time]</t>
  </si>
  <si>
    <t>[Requirements changed mid-sprint]</t>
  </si>
  <si>
    <t>[Freeze scope after planning]</t>
  </si>
  <si>
    <t>[Thank you for covering the on-call rota]</t>
  </si>
  <si>
    <t>[Daily stand-ups were focused and short]</t>
  </si>
  <si>
    <t>[Too much unplanned work arrived]</t>
  </si>
  <si>
    <t>[Reserve capacity for unplanned work]</t>
  </si>
  <si>
    <t>[Thank you for mentoring a new member]</t>
  </si>
  <si>
    <t>[Automated tests caught defects early]</t>
  </si>
  <si>
    <t>[Environment downtime blocked testing]</t>
  </si>
  <si>
    <t>[Add an environment health check to stand-up]</t>
  </si>
  <si>
    <t>[Thank you for fixing the build quickly]</t>
  </si>
  <si>
    <t>[Collaboration across the team was strong]</t>
  </si>
  <si>
    <t>[Code reviews were slow to complete]</t>
  </si>
  <si>
    <t>[Set a 24-hour code review target]</t>
  </si>
  <si>
    <t>[Documentation was kept up to date]</t>
  </si>
  <si>
    <t>[Handover between shifts was unclear]</t>
  </si>
  <si>
    <t>[Introduce a written handover note]</t>
  </si>
  <si>
    <t>How to run it:  set the scene · gather data on the board · vote on the items that matter most · discuss the top-voted items · agree a small number of actions and record them on the next sheet.</t>
  </si>
  <si>
    <t>TEAM HEALTH CHECK &amp; RETROSPECTIVE ACTIONS</t>
  </si>
  <si>
    <t>Rate each dimension from 1 (poor) to 5 (excellent) · the change against the previous sprint calculates automatically · agreed actions are tracked below</t>
  </si>
  <si>
    <t>TEAM HEALTH CHECK  (1 = poor  ·  5 = excellent)</t>
  </si>
  <si>
    <t>#</t>
  </si>
  <si>
    <t>Dimension</t>
  </si>
  <si>
    <t>Previous</t>
  </si>
  <si>
    <t>Current</t>
  </si>
  <si>
    <t>Change</t>
  </si>
  <si>
    <t>Status</t>
  </si>
  <si>
    <t>Trend</t>
  </si>
  <si>
    <t>Comment</t>
  </si>
  <si>
    <t>[Delivering value]</t>
  </si>
  <si>
    <t>[Teamwork]</t>
  </si>
  <si>
    <t>[Communication]</t>
  </si>
  <si>
    <t>[Process and tools]</t>
  </si>
  <si>
    <t>[Quality]</t>
  </si>
  <si>
    <t>[Learning and growth]</t>
  </si>
  <si>
    <t>[Workload balance]</t>
  </si>
  <si>
    <t>[Morale]</t>
  </si>
  <si>
    <t>AVERAGE</t>
  </si>
  <si>
    <t>AGREED ACTIONS  (arising from the retrospective)</t>
  </si>
  <si>
    <t>ID</t>
  </si>
  <si>
    <t>Action</t>
  </si>
  <si>
    <t>Owner</t>
  </si>
  <si>
    <t>Due</t>
  </si>
  <si>
    <t>Priority</t>
  </si>
  <si>
    <t>Source Item</t>
  </si>
  <si>
    <t>Expected Outcome</t>
  </si>
  <si>
    <t>A-01</t>
  </si>
  <si>
    <t>[Freeze scope after planning day]</t>
  </si>
  <si>
    <t>[Owner A]</t>
  </si>
  <si>
    <t>High</t>
  </si>
  <si>
    <t>In Progress</t>
  </si>
  <si>
    <t>[Fewer mid-sprint changes]</t>
  </si>
  <si>
    <t>A-02</t>
  </si>
  <si>
    <t>[Reserve 15% capacity for unplanned work]</t>
  </si>
  <si>
    <t>[Owner B]</t>
  </si>
  <si>
    <t>Not Started</t>
  </si>
  <si>
    <t>[Too much unplanned work]</t>
  </si>
  <si>
    <t>[Commitments met more often]</t>
  </si>
  <si>
    <t>A-03</t>
  </si>
  <si>
    <t>[Add environment health check to stand-up]</t>
  </si>
  <si>
    <t>[Owner C]</t>
  </si>
  <si>
    <t>Medium</t>
  </si>
  <si>
    <t>Done</t>
  </si>
  <si>
    <t>[Environment downtime]</t>
  </si>
  <si>
    <t>[Blockers found earlier]</t>
  </si>
  <si>
    <t>A-04</t>
  </si>
  <si>
    <t>[Agree a 24-hour code review target]</t>
  </si>
  <si>
    <t>[Owner D]</t>
  </si>
  <si>
    <t>[Code reviews were slow]</t>
  </si>
  <si>
    <t>[Shorter cycle time]</t>
  </si>
  <si>
    <t>A-05</t>
  </si>
  <si>
    <t>[Create a written shift handover template]</t>
  </si>
  <si>
    <t>[Handover was unclear]</t>
  </si>
  <si>
    <t>[Cleaner handovers]</t>
  </si>
  <si>
    <t>A-06</t>
  </si>
  <si>
    <t>[Review the test data refresh process]</t>
  </si>
  <si>
    <t>Low</t>
  </si>
  <si>
    <t>[Testing delays]</t>
  </si>
  <si>
    <t>[Reliable test data]</t>
  </si>
  <si>
    <t>RETROSPECTIVE — DASHBOARD</t>
  </si>
  <si>
    <t>Items raised, votes, team health and action progress · updates automatically from the board and action list</t>
  </si>
  <si>
    <t>ITEMS RAISED</t>
  </si>
  <si>
    <t>TOTAL VOTES</t>
  </si>
  <si>
    <t>TEAM HEALTH</t>
  </si>
  <si>
    <t>CHANGE VS LAST</t>
  </si>
  <si>
    <t>ACTIONS</t>
  </si>
  <si>
    <t>ACTIONS DONE</t>
  </si>
  <si>
    <t>ITEMS, VOTES, HEALTH &amp; ACTIONS</t>
  </si>
  <si>
    <t>Went Well</t>
  </si>
  <si>
    <t>Value</t>
  </si>
  <si>
    <t>Did Not Go Well</t>
  </si>
  <si>
    <t>Rest</t>
  </si>
  <si>
    <t>Ideas</t>
  </si>
  <si>
    <t>Appreciations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</si>
</sst>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5" formatCode="mm\-dd\-yyyy"/>
    <numFmt numFmtId="166" formatCode="0.0"/>
    <numFmt numFmtId="167" formatCode="\+0.0;\-0.0;0.0"/>
    <numFmt numFmtId="168" formatCode="\+0.00;\-0.00;0.00"/>
    <numFmt numFmtId="169" formatCode="mm\-dd"/>
  </numFmts>
  <fonts count="23" x14ac:knownFonts="1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i/>
      <sz val="9"/>
      <color rgb="FFCBD5E1"/>
      <name val="Calibri"/>
    </font>
    <font>
      <b/>
      <sz val="9"/>
      <color rgb="FFFFFFFF"/>
      <name val="Calibri"/>
    </font>
    <font>
      <b/>
      <sz val="9"/>
      <color rgb="FF1D4ED8"/>
      <name val="Calibri"/>
    </font>
    <font>
      <sz val="9"/>
      <color rgb="FF1D4ED8"/>
      <name val="Calibri"/>
    </font>
    <font>
      <b/>
      <sz val="9.5"/>
      <color rgb="FFFFFFFF"/>
      <name val="Calibri"/>
    </font>
    <font>
      <b/>
      <sz val="8"/>
      <color rgb="FF334155"/>
      <name val="Calibri"/>
    </font>
    <font>
      <sz val="8.5"/>
      <color rgb="FF1E293B"/>
      <name val="Calibri"/>
    </font>
    <font>
      <b/>
      <sz val="8.5"/>
      <color rgb="FFFFFFFF"/>
      <name val="Calibri"/>
    </font>
    <font>
      <i/>
      <sz val="8.5"/>
      <color rgb="FF334155"/>
      <name val="Calibri"/>
    </font>
    <font>
      <b/>
      <sz val="13"/>
      <color rgb="FFFFFFFF"/>
      <name val="Calibri"/>
    </font>
    <font>
      <b/>
      <sz val="10"/>
      <color rgb="FFFFFFFF"/>
      <name val="Calibri"/>
    </font>
    <font>
      <b/>
      <sz val="8.5"/>
      <color rgb="FF0F2742"/>
      <name val="Calibri"/>
    </font>
    <font>
      <sz val="8.5"/>
      <color rgb="FF1D4ED8"/>
      <name val="Calibri"/>
    </font>
    <font>
      <b/>
      <sz val="8.5"/>
      <color rgb="FF1D4ED8"/>
      <name val="Calibri"/>
    </font>
    <font>
      <b/>
      <sz val="8.5"/>
      <color rgb="FF1E293B"/>
      <name val="Calibri"/>
    </font>
    <font>
      <sz val="8.5"/>
      <color rgb="FF334155"/>
      <name val="Calibri"/>
    </font>
    <font>
      <sz val="10"/>
      <color rgb="FF1E293B"/>
      <name val="Calibri"/>
    </font>
    <font>
      <sz val="8"/>
      <color rgb="FF334155"/>
      <name val="Calibri"/>
    </font>
    <font>
      <b/>
      <sz val="16"/>
      <color rgb="FFFFFFFF"/>
      <name val="Calibri"/>
    </font>
    <font>
      <b/>
      <sz val="8"/>
      <color rgb="FFFFFFFF"/>
      <name val="Calibri"/>
    </font>
    <font>
      <b/>
      <sz val="14"/>
      <color rgb="FF0F2742"/>
      <name val="Calibri"/>
    </font>
  </fonts>
  <fills count="18">
    <fill>
      <patternFill patternType="none"/>
    </fill>
    <fill>
      <patternFill patternType="gray125"/>
    </fill>
    <fill>
      <patternFill patternType="solid">
        <fgColor rgb="FF0F2742"/>
      </patternFill>
    </fill>
    <fill>
      <patternFill patternType="solid">
        <fgColor rgb="FF1E3A5F"/>
      </patternFill>
    </fill>
    <fill>
      <patternFill patternType="solid">
        <fgColor rgb="FFFFFDEB"/>
      </patternFill>
    </fill>
    <fill>
      <patternFill patternType="solid">
        <fgColor rgb="FF166534"/>
      </patternFill>
    </fill>
    <fill>
      <patternFill patternType="solid">
        <fgColor rgb="FF991B1B"/>
      </patternFill>
    </fill>
    <fill>
      <patternFill patternType="solid">
        <fgColor rgb="FF1E40AF"/>
      </patternFill>
    </fill>
    <fill>
      <patternFill patternType="solid">
        <fgColor rgb="FF6D28D9"/>
      </patternFill>
    </fill>
    <fill>
      <patternFill patternType="solid">
        <fgColor rgb="FFF1F5F9"/>
      </patternFill>
    </fill>
    <fill>
      <patternFill patternType="solid">
        <fgColor rgb="FFDCFCE7"/>
      </patternFill>
    </fill>
    <fill>
      <patternFill patternType="solid">
        <fgColor rgb="FFFEE2E2"/>
      </patternFill>
    </fill>
    <fill>
      <patternFill patternType="solid">
        <fgColor rgb="FFDBEAFE"/>
      </patternFill>
    </fill>
    <fill>
      <patternFill patternType="solid">
        <fgColor rgb="FFF3E8FF"/>
      </patternFill>
    </fill>
    <fill>
      <patternFill patternType="solid">
        <fgColor rgb="FFF8FAFC"/>
      </patternFill>
    </fill>
    <fill>
      <patternFill patternType="solid">
        <fgColor rgb="FF274C77"/>
      </patternFill>
    </fill>
    <fill>
      <patternFill patternType="solid">
        <fgColor rgb="FF1D4ED8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rgb="FF0F2742"/>
      </left>
      <right style="thin">
        <color rgb="FF0F2742"/>
      </right>
      <top style="thin">
        <color rgb="FF0F2742"/>
      </top>
      <bottom style="thin">
        <color rgb="FF0F2742"/>
      </bottom>
      <diagonal/>
    </border>
    <border>
      <left style="thin">
        <color rgb="FF1E3A5F"/>
      </left>
      <right style="thin">
        <color rgb="FF1E3A5F"/>
      </right>
      <top style="thin">
        <color rgb="FF1E3A5F"/>
      </top>
      <bottom style="thin">
        <color rgb="FF1E3A5F"/>
      </bottom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166534"/>
      </left>
      <right style="thin">
        <color rgb="FF166534"/>
      </right>
      <top style="thin">
        <color rgb="FF166534"/>
      </top>
      <bottom style="thin">
        <color rgb="FF166534"/>
      </bottom>
      <diagonal/>
    </border>
    <border>
      <left style="thin">
        <color rgb="FF991B1B"/>
      </left>
      <right style="thin">
        <color rgb="FF991B1B"/>
      </right>
      <top style="thin">
        <color rgb="FF991B1B"/>
      </top>
      <bottom style="thin">
        <color rgb="FF991B1B"/>
      </bottom>
      <diagonal/>
    </border>
    <border>
      <left style="thin">
        <color rgb="FF1E40AF"/>
      </left>
      <right style="thin">
        <color rgb="FF1E40AF"/>
      </right>
      <top style="thin">
        <color rgb="FF1E40AF"/>
      </top>
      <bottom style="thin">
        <color rgb="FF1E40AF"/>
      </bottom>
      <diagonal/>
    </border>
    <border>
      <left style="thin">
        <color rgb="FF6D28D9"/>
      </left>
      <right style="thin">
        <color rgb="FF6D28D9"/>
      </right>
      <top style="thin">
        <color rgb="FF6D28D9"/>
      </top>
      <bottom style="thin">
        <color rgb="FF6D28D9"/>
      </bottom>
      <diagonal/>
    </border>
    <border>
      <left style="thin">
        <color rgb="FFBBF7D0"/>
      </left>
      <right style="thin">
        <color rgb="FFBBF7D0"/>
      </right>
      <top style="thin">
        <color rgb="FFBBF7D0"/>
      </top>
      <bottom style="thin">
        <color rgb="FFBBF7D0"/>
      </bottom>
      <diagonal/>
    </border>
    <border>
      <left style="thin">
        <color rgb="FFFECACA"/>
      </left>
      <right style="thin">
        <color rgb="FFFECACA"/>
      </right>
      <top style="thin">
        <color rgb="FFFECACA"/>
      </top>
      <bottom style="thin">
        <color rgb="FFFECACA"/>
      </bottom>
      <diagonal/>
    </border>
    <border>
      <left style="thin">
        <color rgb="FFBFDBFE"/>
      </left>
      <right style="thin">
        <color rgb="FFBFDBFE"/>
      </right>
      <top style="thin">
        <color rgb="FFBFDBFE"/>
      </top>
      <bottom style="thin">
        <color rgb="FFBFDBFE"/>
      </bottom>
      <diagonal/>
    </border>
    <border>
      <left style="thin">
        <color rgb="FFE9D5FF"/>
      </left>
      <right style="thin">
        <color rgb="FFE9D5FF"/>
      </right>
      <top style="thin">
        <color rgb="FFE9D5FF"/>
      </top>
      <bottom style="thin">
        <color rgb="FFE9D5FF"/>
      </bottom>
      <diagonal/>
    </border>
    <border>
      <left style="thin">
        <color rgb="FF274C77"/>
      </left>
      <right style="thin">
        <color rgb="FF274C77"/>
      </right>
      <top style="thin">
        <color rgb="FF274C77"/>
      </top>
      <bottom style="thin">
        <color rgb="FF274C77"/>
      </bottom>
      <diagonal/>
    </border>
    <border>
      <left style="thin">
        <color rgb="FF1D4ED8"/>
      </left>
      <right style="thin">
        <color rgb="FF1D4ED8"/>
      </right>
      <top style="thin">
        <color rgb="FF1D4ED8"/>
      </top>
      <bottom style="thin">
        <color rgb="FF1D4ED8"/>
      </bottom>
      <diagonal/>
    </border>
    <border>
      <left style="thin">
        <color rgb="FF94A3B8"/>
      </left>
      <right style="thin">
        <color rgb="FF94A3B8"/>
      </right>
      <top style="thin">
        <color rgb="FF94A3B8"/>
      </top>
      <bottom style="thin">
        <color rgb="FF94A3B8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3" borderId="2" xfId="0" applyFont="1" applyFill="1" applyBorder="1" applyAlignment="1">
      <alignment horizontal="left" vertical="center" indent="1"/>
    </xf>
    <xf numFmtId="0" fontId="4" fillId="4" borderId="3" xfId="0" applyFont="1" applyFill="1" applyBorder="1" applyAlignment="1">
      <alignment horizontal="center" vertical="center"/>
    </xf>
    <xf numFmtId="165" fontId="4" fillId="4" borderId="3" xfId="0" applyNumberFormat="1" applyFont="1" applyFill="1" applyBorder="1" applyAlignment="1">
      <alignment horizontal="center" vertical="center"/>
    </xf>
    <xf numFmtId="1" fontId="4" fillId="4" borderId="3" xfId="0" applyNumberFormat="1" applyFont="1" applyFill="1" applyBorder="1" applyAlignment="1">
      <alignment horizontal="center" vertical="center"/>
    </xf>
    <xf numFmtId="0" fontId="7" fillId="9" borderId="3" xfId="0" applyFont="1" applyFill="1" applyBorder="1" applyAlignment="1">
      <alignment horizontal="center" vertical="center"/>
    </xf>
    <xf numFmtId="0" fontId="8" fillId="10" borderId="8" xfId="0" applyFont="1" applyFill="1" applyBorder="1" applyAlignment="1">
      <alignment horizontal="left" vertical="center" wrapText="1" indent="1"/>
    </xf>
    <xf numFmtId="1" fontId="4" fillId="4" borderId="8" xfId="0" applyNumberFormat="1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left" vertical="center" wrapText="1" indent="1"/>
    </xf>
    <xf numFmtId="1" fontId="4" fillId="4" borderId="9" xfId="0" applyNumberFormat="1" applyFont="1" applyFill="1" applyBorder="1" applyAlignment="1">
      <alignment horizontal="center" vertical="center"/>
    </xf>
    <xf numFmtId="0" fontId="8" fillId="12" borderId="10" xfId="0" applyFont="1" applyFill="1" applyBorder="1" applyAlignment="1">
      <alignment horizontal="left" vertical="center" wrapText="1" indent="1"/>
    </xf>
    <xf numFmtId="1" fontId="4" fillId="4" borderId="10" xfId="0" applyNumberFormat="1" applyFont="1" applyFill="1" applyBorder="1" applyAlignment="1">
      <alignment horizontal="center" vertical="center"/>
    </xf>
    <xf numFmtId="0" fontId="8" fillId="13" borderId="11" xfId="0" applyFont="1" applyFill="1" applyBorder="1" applyAlignment="1">
      <alignment horizontal="left" vertical="center" wrapText="1" indent="1"/>
    </xf>
    <xf numFmtId="1" fontId="4" fillId="4" borderId="11" xfId="0" applyNumberFormat="1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1" fontId="3" fillId="5" borderId="4" xfId="0" applyNumberFormat="1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1" fontId="3" fillId="6" borderId="5" xfId="0" applyNumberFormat="1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1" fontId="3" fillId="7" borderId="6" xfId="0" applyNumberFormat="1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1" fontId="3" fillId="8" borderId="7" xfId="0" applyNumberFormat="1" applyFont="1" applyFill="1" applyBorder="1" applyAlignment="1">
      <alignment horizontal="center" vertical="center"/>
    </xf>
    <xf numFmtId="0" fontId="3" fillId="16" borderId="13" xfId="0" applyFont="1" applyFill="1" applyBorder="1" applyAlignment="1">
      <alignment horizontal="center" vertical="center"/>
    </xf>
    <xf numFmtId="0" fontId="13" fillId="17" borderId="3" xfId="0" applyFont="1" applyFill="1" applyBorder="1" applyAlignment="1">
      <alignment horizontal="center" vertical="center"/>
    </xf>
    <xf numFmtId="0" fontId="8" fillId="17" borderId="3" xfId="0" applyFont="1" applyFill="1" applyBorder="1" applyAlignment="1">
      <alignment horizontal="left" vertical="center" indent="1"/>
    </xf>
    <xf numFmtId="166" fontId="14" fillId="4" borderId="3" xfId="0" applyNumberFormat="1" applyFont="1" applyFill="1" applyBorder="1" applyAlignment="1">
      <alignment horizontal="center" vertical="center"/>
    </xf>
    <xf numFmtId="166" fontId="15" fillId="4" borderId="3" xfId="0" applyNumberFormat="1" applyFont="1" applyFill="1" applyBorder="1" applyAlignment="1">
      <alignment horizontal="center" vertical="center"/>
    </xf>
    <xf numFmtId="167" fontId="13" fillId="17" borderId="3" xfId="0" applyNumberFormat="1" applyFont="1" applyFill="1" applyBorder="1" applyAlignment="1">
      <alignment horizontal="center" vertical="center"/>
    </xf>
    <xf numFmtId="0" fontId="16" fillId="17" borderId="3" xfId="0" applyFont="1" applyFill="1" applyBorder="1" applyAlignment="1">
      <alignment horizontal="center" vertical="center"/>
    </xf>
    <xf numFmtId="0" fontId="17" fillId="17" borderId="3" xfId="0" applyFont="1" applyFill="1" applyBorder="1" applyAlignment="1">
      <alignment horizontal="center" vertical="center"/>
    </xf>
    <xf numFmtId="0" fontId="13" fillId="14" borderId="3" xfId="0" applyFont="1" applyFill="1" applyBorder="1" applyAlignment="1">
      <alignment horizontal="center" vertical="center"/>
    </xf>
    <xf numFmtId="0" fontId="8" fillId="14" borderId="3" xfId="0" applyFont="1" applyFill="1" applyBorder="1" applyAlignment="1">
      <alignment horizontal="left" vertical="center" indent="1"/>
    </xf>
    <xf numFmtId="167" fontId="13" fillId="14" borderId="3" xfId="0" applyNumberFormat="1" applyFont="1" applyFill="1" applyBorder="1" applyAlignment="1">
      <alignment horizontal="center" vertical="center"/>
    </xf>
    <xf numFmtId="0" fontId="16" fillId="14" borderId="3" xfId="0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168" fontId="12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/>
    </xf>
    <xf numFmtId="0" fontId="8" fillId="4" borderId="3" xfId="0" applyFont="1" applyFill="1" applyBorder="1" applyAlignment="1">
      <alignment horizontal="center" vertical="center"/>
    </xf>
    <xf numFmtId="169" fontId="14" fillId="4" borderId="3" xfId="0" applyNumberFormat="1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9" fillId="17" borderId="3" xfId="0" applyFont="1" applyFill="1" applyBorder="1" applyAlignment="1">
      <alignment horizontal="left" vertical="center" indent="1"/>
    </xf>
    <xf numFmtId="0" fontId="19" fillId="14" borderId="3" xfId="0" applyFont="1" applyFill="1" applyBorder="1" applyAlignment="1">
      <alignment horizontal="left" vertical="center" indent="1"/>
    </xf>
    <xf numFmtId="0" fontId="6" fillId="8" borderId="7" xfId="0" applyFont="1" applyFill="1" applyBorder="1" applyAlignment="1">
      <alignment horizontal="center" vertical="center"/>
    </xf>
    <xf numFmtId="0" fontId="0" fillId="8" borderId="7" xfId="0" applyFill="1" applyBorder="1"/>
    <xf numFmtId="0" fontId="2" fillId="3" borderId="2" xfId="0" applyFont="1" applyFill="1" applyBorder="1" applyAlignment="1">
      <alignment horizontal="left" vertical="center" wrapText="1" indent="1"/>
    </xf>
    <xf numFmtId="0" fontId="0" fillId="3" borderId="2" xfId="0" applyFill="1" applyBorder="1"/>
    <xf numFmtId="0" fontId="1" fillId="2" borderId="1" xfId="0" applyFont="1" applyFill="1" applyBorder="1" applyAlignment="1">
      <alignment horizontal="left" vertical="center" indent="1"/>
    </xf>
    <xf numFmtId="0" fontId="0" fillId="2" borderId="1" xfId="0" applyFill="1" applyBorder="1"/>
    <xf numFmtId="0" fontId="6" fillId="7" borderId="6" xfId="0" applyFont="1" applyFill="1" applyBorder="1" applyAlignment="1">
      <alignment horizontal="center" vertical="center"/>
    </xf>
    <xf numFmtId="0" fontId="0" fillId="7" borderId="6" xfId="0" applyFill="1" applyBorder="1"/>
    <xf numFmtId="0" fontId="5" fillId="4" borderId="3" xfId="0" applyFont="1" applyFill="1" applyBorder="1" applyAlignment="1">
      <alignment horizontal="left" vertical="center" indent="1"/>
    </xf>
    <xf numFmtId="0" fontId="0" fillId="4" borderId="3" xfId="0" applyFill="1" applyBorder="1"/>
    <xf numFmtId="0" fontId="6" fillId="5" borderId="4" xfId="0" applyFont="1" applyFill="1" applyBorder="1" applyAlignment="1">
      <alignment horizontal="center" vertical="center"/>
    </xf>
    <xf numFmtId="0" fontId="0" fillId="5" borderId="4" xfId="0" applyFill="1" applyBorder="1"/>
    <xf numFmtId="0" fontId="6" fillId="6" borderId="5" xfId="0" applyFont="1" applyFill="1" applyBorder="1" applyAlignment="1">
      <alignment horizontal="center" vertical="center"/>
    </xf>
    <xf numFmtId="0" fontId="0" fillId="6" borderId="5" xfId="0" applyFill="1" applyBorder="1"/>
    <xf numFmtId="0" fontId="10" fillId="14" borderId="3" xfId="0" applyFont="1" applyFill="1" applyBorder="1" applyAlignment="1">
      <alignment horizontal="left" vertical="center" indent="1"/>
    </xf>
    <xf numFmtId="0" fontId="0" fillId="0" borderId="0" xfId="0"/>
    <xf numFmtId="0" fontId="3" fillId="16" borderId="13" xfId="0" applyFont="1" applyFill="1" applyBorder="1" applyAlignment="1">
      <alignment horizontal="center" vertical="center"/>
    </xf>
    <xf numFmtId="0" fontId="0" fillId="16" borderId="13" xfId="0" applyFill="1" applyBorder="1"/>
    <xf numFmtId="0" fontId="18" fillId="4" borderId="3" xfId="0" applyFont="1" applyFill="1" applyBorder="1" applyAlignment="1">
      <alignment vertical="center"/>
    </xf>
    <xf numFmtId="0" fontId="12" fillId="15" borderId="12" xfId="0" applyFont="1" applyFill="1" applyBorder="1" applyAlignment="1">
      <alignment horizontal="left" vertical="center" indent="1"/>
    </xf>
    <xf numFmtId="0" fontId="0" fillId="15" borderId="12" xfId="0" applyFill="1" applyBorder="1"/>
    <xf numFmtId="0" fontId="19" fillId="4" borderId="3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left" vertical="center" indent="1"/>
    </xf>
    <xf numFmtId="0" fontId="21" fillId="3" borderId="2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 indent="1"/>
    </xf>
    <xf numFmtId="1" fontId="22" fillId="17" borderId="14" xfId="0" applyNumberFormat="1" applyFont="1" applyFill="1" applyBorder="1" applyAlignment="1">
      <alignment horizontal="center" vertical="center"/>
    </xf>
    <xf numFmtId="0" fontId="0" fillId="17" borderId="14" xfId="0" applyFill="1" applyBorder="1"/>
    <xf numFmtId="2" fontId="22" fillId="17" borderId="14" xfId="0" applyNumberFormat="1" applyFont="1" applyFill="1" applyBorder="1" applyAlignment="1">
      <alignment horizontal="center" vertical="center"/>
    </xf>
    <xf numFmtId="168" fontId="22" fillId="17" borderId="1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3">
    <dxf>
      <font>
        <b/>
        <color rgb="FF475569"/>
        <name val="Calibri"/>
      </font>
      <fill>
        <patternFill patternType="solid">
          <fgColor rgb="FFF1F5F9"/>
        </patternFill>
      </fill>
    </dxf>
    <dxf>
      <font>
        <b/>
        <color rgb="FF991B1B"/>
        <name val="Calibri"/>
      </font>
      <fill>
        <patternFill patternType="solid">
          <fgColor rgb="FFFEE2E2"/>
        </patternFill>
      </fill>
    </dxf>
    <dxf>
      <font>
        <b/>
        <color rgb="FF166534"/>
        <name val="Calibri"/>
      </font>
      <fill>
        <patternFill patternType="solid">
          <fgColor rgb="FFDCFCE7"/>
        </patternFill>
      </fill>
    </dxf>
    <dxf>
      <font>
        <b/>
        <color rgb="FF166534"/>
        <name val="Calibri"/>
      </font>
      <fill>
        <patternFill patternType="solid">
          <fgColor rgb="FFDCFCE7"/>
        </patternFill>
      </fill>
    </dxf>
    <dxf>
      <font>
        <b/>
        <color rgb="FF854D0E"/>
        <name val="Calibri"/>
      </font>
      <fill>
        <patternFill patternType="solid">
          <fgColor rgb="FFFEF9C3"/>
        </patternFill>
      </fill>
    </dxf>
    <dxf>
      <font>
        <b/>
        <color rgb="FF475569"/>
        <name val="Calibri"/>
      </font>
      <fill>
        <patternFill patternType="solid">
          <fgColor rgb="FFF1F5F9"/>
        </patternFill>
      </fill>
    </dxf>
    <dxf>
      <font>
        <b/>
        <color rgb="FF991B1B"/>
        <name val="Calibri"/>
      </font>
      <fill>
        <patternFill patternType="solid">
          <fgColor rgb="FFFEE2E2"/>
        </patternFill>
      </fill>
    </dxf>
    <dxf>
      <font>
        <b/>
        <color rgb="FF854D0E"/>
        <name val="Calibri"/>
      </font>
      <fill>
        <patternFill patternType="solid">
          <fgColor rgb="FFFEF9C3"/>
        </patternFill>
      </fill>
    </dxf>
    <dxf>
      <font>
        <b/>
        <color rgb="FF1E40AF"/>
        <name val="Calibri"/>
      </font>
      <fill>
        <patternFill patternType="solid">
          <fgColor rgb="FFDBEAFE"/>
        </patternFill>
      </fill>
    </dxf>
    <dxf>
      <font>
        <b/>
        <color rgb="FF166534"/>
        <name val="Calibri"/>
      </font>
      <fill>
        <patternFill patternType="solid">
          <fgColor rgb="FFDCFCE7"/>
        </patternFill>
      </fill>
    </dxf>
    <dxf>
      <font>
        <b/>
        <color rgb="FF166534"/>
        <name val="Calibri"/>
      </font>
      <fill>
        <patternFill patternType="solid">
          <fgColor rgb="FFDCFCE7"/>
        </patternFill>
      </fill>
    </dxf>
    <dxf>
      <font>
        <b/>
        <color rgb="FF854D0E"/>
        <name val="Calibri"/>
      </font>
      <fill>
        <patternFill patternType="solid">
          <fgColor rgb="FFFEF9C3"/>
        </patternFill>
      </fill>
    </dxf>
    <dxf>
      <font>
        <b/>
        <color rgb="FF991B1B"/>
        <name val="Calibri"/>
      </font>
      <fill>
        <patternFill patternType="solid">
          <fgColor rgb="FFFEE2E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6"/>
  <c:chart>
    <c:title>
      <c:tx>
        <c:rich>
          <a:bodyPr/>
          <a:lstStyle/>
          <a:p>
            <a:pPr>
              <a:defRPr/>
            </a:pPr>
            <a:r>
              <a:rPr lang="en-CA"/>
              <a:t>Team Health — Previous vs Current</a:t>
            </a:r>
          </a:p>
        </c:rich>
      </c:tx>
      <c:overlay val="1"/>
    </c:title>
    <c:autoTitleDeleted val="0"/>
    <c:plotArea>
      <c:layout/>
      <c:radarChart>
        <c:radarStyle val="marker"/>
        <c:varyColors val="1"/>
        <c:ser>
          <c:idx val="0"/>
          <c:order val="0"/>
          <c:tx>
            <c:strRef>
              <c:f>'Team Health &amp; Actions'!$D$6</c:f>
              <c:strCache>
                <c:ptCount val="1"/>
                <c:pt idx="0">
                  <c:v>Previous</c:v>
                </c:pt>
              </c:strCache>
            </c:strRef>
          </c:tx>
          <c:spPr>
            <a:ln>
              <a:solidFill>
                <a:srgbClr val="94A3B8"/>
              </a:solidFill>
              <a:prstDash val="solid"/>
            </a:ln>
          </c:spPr>
          <c:marker>
            <c:symbol val="none"/>
          </c:marker>
          <c:cat>
            <c:strRef>
              <c:f>'Team Health &amp; Actions'!$C$7:$C$14</c:f>
              <c:strCache>
                <c:ptCount val="8"/>
                <c:pt idx="0">
                  <c:v>[Delivering value]</c:v>
                </c:pt>
                <c:pt idx="1">
                  <c:v>[Teamwork]</c:v>
                </c:pt>
                <c:pt idx="2">
                  <c:v>[Communication]</c:v>
                </c:pt>
                <c:pt idx="3">
                  <c:v>[Process and tools]</c:v>
                </c:pt>
                <c:pt idx="4">
                  <c:v>[Quality]</c:v>
                </c:pt>
                <c:pt idx="5">
                  <c:v>[Learning and growth]</c:v>
                </c:pt>
                <c:pt idx="6">
                  <c:v>[Workload balance]</c:v>
                </c:pt>
                <c:pt idx="7">
                  <c:v>[Morale]</c:v>
                </c:pt>
              </c:strCache>
            </c:strRef>
          </c:cat>
          <c:val>
            <c:numRef>
              <c:f>'Team Health &amp; Actions'!$D$7:$D$14</c:f>
              <c:numCache>
                <c:formatCode>0.0</c:formatCode>
                <c:ptCount val="8"/>
                <c:pt idx="0">
                  <c:v>3.5</c:v>
                </c:pt>
                <c:pt idx="1">
                  <c:v>4</c:v>
                </c:pt>
                <c:pt idx="2">
                  <c:v>3</c:v>
                </c:pt>
                <c:pt idx="3">
                  <c:v>3.2</c:v>
                </c:pt>
                <c:pt idx="4">
                  <c:v>3.8</c:v>
                </c:pt>
                <c:pt idx="5">
                  <c:v>3</c:v>
                </c:pt>
                <c:pt idx="6">
                  <c:v>2.8</c:v>
                </c:pt>
                <c:pt idx="7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9A-4895-A726-AEDCB829628B}"/>
            </c:ext>
          </c:extLst>
        </c:ser>
        <c:ser>
          <c:idx val="1"/>
          <c:order val="1"/>
          <c:tx>
            <c:strRef>
              <c:f>'Team Health &amp; Actions'!$E$6</c:f>
              <c:strCache>
                <c:ptCount val="1"/>
                <c:pt idx="0">
                  <c:v>Current</c:v>
                </c:pt>
              </c:strCache>
            </c:strRef>
          </c:tx>
          <c:spPr>
            <a:ln w="26000">
              <a:solidFill>
                <a:srgbClr val="2563EB"/>
              </a:solidFill>
              <a:prstDash val="solid"/>
            </a:ln>
          </c:spPr>
          <c:marker>
            <c:symbol val="none"/>
          </c:marker>
          <c:cat>
            <c:strRef>
              <c:f>'Team Health &amp; Actions'!$C$7:$C$14</c:f>
              <c:strCache>
                <c:ptCount val="8"/>
                <c:pt idx="0">
                  <c:v>[Delivering value]</c:v>
                </c:pt>
                <c:pt idx="1">
                  <c:v>[Teamwork]</c:v>
                </c:pt>
                <c:pt idx="2">
                  <c:v>[Communication]</c:v>
                </c:pt>
                <c:pt idx="3">
                  <c:v>[Process and tools]</c:v>
                </c:pt>
                <c:pt idx="4">
                  <c:v>[Quality]</c:v>
                </c:pt>
                <c:pt idx="5">
                  <c:v>[Learning and growth]</c:v>
                </c:pt>
                <c:pt idx="6">
                  <c:v>[Workload balance]</c:v>
                </c:pt>
                <c:pt idx="7">
                  <c:v>[Morale]</c:v>
                </c:pt>
              </c:strCache>
            </c:strRef>
          </c:cat>
          <c:val>
            <c:numRef>
              <c:f>'Team Health &amp; Actions'!$E$7:$E$14</c:f>
              <c:numCache>
                <c:formatCode>0.0</c:formatCode>
                <c:ptCount val="8"/>
                <c:pt idx="0">
                  <c:v>4</c:v>
                </c:pt>
                <c:pt idx="1">
                  <c:v>4.2</c:v>
                </c:pt>
                <c:pt idx="2">
                  <c:v>3.6</c:v>
                </c:pt>
                <c:pt idx="3">
                  <c:v>3.4</c:v>
                </c:pt>
                <c:pt idx="4">
                  <c:v>4</c:v>
                </c:pt>
                <c:pt idx="5">
                  <c:v>3.2</c:v>
                </c:pt>
                <c:pt idx="6">
                  <c:v>3</c:v>
                </c:pt>
                <c:pt idx="7">
                  <c:v>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9A-4895-A726-AEDCB8296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100"/>
      </c:radarChart>
      <c:catAx>
        <c:axId val="1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0.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1"/>
    </c:legend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CA"/>
              <a:t>Items by Category</a:t>
            </a:r>
          </a:p>
        </c:rich>
      </c:tx>
      <c:layout>
        <c:manualLayout>
          <c:xMode val="edge"/>
          <c:yMode val="edge"/>
          <c:x val="0.38087129629629629"/>
          <c:y val="0"/>
        </c:manualLayout>
      </c:layout>
      <c:overlay val="1"/>
    </c:title>
    <c:autoTitleDeleted val="0"/>
    <c:plotArea>
      <c:layout/>
      <c:doughnutChart>
        <c:varyColors val="1"/>
        <c:ser>
          <c:idx val="0"/>
          <c:order val="0"/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22C55E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B51-4A5C-BBB4-7F6951F07ABA}"/>
              </c:ext>
            </c:extLst>
          </c:dPt>
          <c:dPt>
            <c:idx val="1"/>
            <c:bubble3D val="0"/>
            <c:spPr>
              <a:solidFill>
                <a:srgbClr val="EF4444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B51-4A5C-BBB4-7F6951F07ABA}"/>
              </c:ext>
            </c:extLst>
          </c:dPt>
          <c:dPt>
            <c:idx val="2"/>
            <c:bubble3D val="0"/>
            <c:spPr>
              <a:solidFill>
                <a:srgbClr val="2563EB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B51-4A5C-BBB4-7F6951F07ABA}"/>
              </c:ext>
            </c:extLst>
          </c:dPt>
          <c:dPt>
            <c:idx val="3"/>
            <c:bubble3D val="0"/>
            <c:spPr>
              <a:solidFill>
                <a:srgbClr val="7C3AED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B51-4A5C-BBB4-7F6951F07ABA}"/>
              </c:ext>
            </c:extLst>
          </c:dPt>
          <c:cat>
            <c:strRef>
              <c:f>Dashboard!$AE$11:$AE$14</c:f>
              <c:strCache>
                <c:ptCount val="4"/>
                <c:pt idx="0">
                  <c:v>Went Well</c:v>
                </c:pt>
                <c:pt idx="1">
                  <c:v>Did Not Go Well</c:v>
                </c:pt>
                <c:pt idx="2">
                  <c:v>Ideas</c:v>
                </c:pt>
                <c:pt idx="3">
                  <c:v>Appreciations</c:v>
                </c:pt>
              </c:strCache>
            </c:strRef>
          </c:cat>
          <c:val>
            <c:numRef>
              <c:f>Dashboard!$AF$11:$AF$14</c:f>
              <c:numCache>
                <c:formatCode>General</c:formatCode>
                <c:ptCount val="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B51-4A5C-BBB4-7F6951F07A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5"/>
      </c:doughnutChart>
    </c:plotArea>
    <c:legend>
      <c:legendPos val="r"/>
      <c:overlay val="1"/>
    </c:legend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10"/>
  <c:chart>
    <c:title>
      <c:tx>
        <c:rich>
          <a:bodyPr/>
          <a:lstStyle/>
          <a:p>
            <a:pPr>
              <a:defRPr/>
            </a:pPr>
            <a:r>
              <a:rPr lang="en-CA"/>
              <a:t>Votes by Category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1D4ED8"/>
            </a:solidFill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Dashboard!$AC$11:$AC$14</c:f>
              <c:strCache>
                <c:ptCount val="4"/>
                <c:pt idx="0">
                  <c:v>Went Well</c:v>
                </c:pt>
                <c:pt idx="1">
                  <c:v>Did Not Go Well</c:v>
                </c:pt>
                <c:pt idx="2">
                  <c:v>Ideas</c:v>
                </c:pt>
                <c:pt idx="3">
                  <c:v>Appreciations</c:v>
                </c:pt>
              </c:strCache>
            </c:strRef>
          </c:cat>
          <c:val>
            <c:numRef>
              <c:f>Dashboard!$AD$11:$AD$14</c:f>
              <c:numCache>
                <c:formatCode>General</c:formatCode>
                <c:ptCount val="4"/>
                <c:pt idx="0">
                  <c:v>20</c:v>
                </c:pt>
                <c:pt idx="1">
                  <c:v>27</c:v>
                </c:pt>
                <c:pt idx="2">
                  <c:v>23</c:v>
                </c:pt>
                <c:pt idx="3">
                  <c:v>9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05B1-4815-A90A-F3B0DF64542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1"/>
        </c:dLbls>
        <c:gapWidth val="60"/>
        <c:axId val="10"/>
        <c:axId val="100"/>
      </c:barChart>
      <c:catAx>
        <c:axId val="1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CA"/>
              <a:t>Team Health</a:t>
            </a:r>
          </a:p>
        </c:rich>
      </c:tx>
      <c:layout>
        <c:manualLayout>
          <c:xMode val="edge"/>
          <c:yMode val="edge"/>
          <c:x val="0.40558383838383838"/>
          <c:y val="0"/>
        </c:manualLayout>
      </c:layout>
      <c:overlay val="1"/>
    </c:title>
    <c:autoTitleDeleted val="0"/>
    <c:plotArea>
      <c:layout/>
      <c:doughnutChart>
        <c:varyColors val="1"/>
        <c:ser>
          <c:idx val="0"/>
          <c:order val="0"/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22C55E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22D-4091-ABF9-8EC9B9DCAB5E}"/>
              </c:ext>
            </c:extLst>
          </c:dPt>
          <c:dPt>
            <c:idx val="1"/>
            <c:bubble3D val="0"/>
            <c:spPr>
              <a:solidFill>
                <a:srgbClr val="E5E7EB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22D-4091-ABF9-8EC9B9DCAB5E}"/>
              </c:ext>
            </c:extLst>
          </c:dPt>
          <c:val>
            <c:numRef>
              <c:f>Dashboard!$AH$11:$AH$12</c:f>
              <c:numCache>
                <c:formatCode>General</c:formatCode>
                <c:ptCount val="2"/>
                <c:pt idx="0">
                  <c:v>0.73</c:v>
                </c:pt>
                <c:pt idx="1">
                  <c:v>0.27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2D-4091-ABF9-8EC9B9DCAB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70"/>
      </c:doughnutChart>
    </c:plotArea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CA"/>
              <a:t>Actions by Status</a:t>
            </a:r>
          </a:p>
        </c:rich>
      </c:tx>
      <c:layout>
        <c:manualLayout>
          <c:xMode val="edge"/>
          <c:yMode val="edge"/>
          <c:x val="0.38614097222222216"/>
          <c:y val="0"/>
        </c:manualLayout>
      </c:layout>
      <c:overlay val="1"/>
    </c:title>
    <c:autoTitleDeleted val="0"/>
    <c:plotArea>
      <c:layout/>
      <c:doughnutChart>
        <c:varyColors val="1"/>
        <c:ser>
          <c:idx val="0"/>
          <c:order val="0"/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94A3B8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BF7-4086-9940-CAF94258085D}"/>
              </c:ext>
            </c:extLst>
          </c:dPt>
          <c:dPt>
            <c:idx val="1"/>
            <c:bubble3D val="0"/>
            <c:spPr>
              <a:solidFill>
                <a:srgbClr val="F59E0B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BF7-4086-9940-CAF94258085D}"/>
              </c:ext>
            </c:extLst>
          </c:dPt>
          <c:dPt>
            <c:idx val="2"/>
            <c:bubble3D val="0"/>
            <c:spPr>
              <a:solidFill>
                <a:srgbClr val="22C55E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BF7-4086-9940-CAF94258085D}"/>
              </c:ext>
            </c:extLst>
          </c:dPt>
          <c:cat>
            <c:strRef>
              <c:f>Dashboard!$AI$11:$AI$13</c:f>
              <c:strCache>
                <c:ptCount val="3"/>
                <c:pt idx="0">
                  <c:v>Not Started</c:v>
                </c:pt>
                <c:pt idx="1">
                  <c:v>In Progress</c:v>
                </c:pt>
                <c:pt idx="2">
                  <c:v>Done</c:v>
                </c:pt>
              </c:strCache>
            </c:strRef>
          </c:cat>
          <c:val>
            <c:numRef>
              <c:f>Dashboard!$AJ$11:$AJ$13</c:f>
              <c:numCache>
                <c:formatCode>General</c:formatCode>
                <c:ptCount val="3"/>
                <c:pt idx="0">
                  <c:v>2</c:v>
                </c:pt>
                <c:pt idx="1">
                  <c:v>2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BF7-4086-9940-CAF942580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5"/>
      </c:doughnutChart>
    </c:plotArea>
    <c:legend>
      <c:legendPos val="r"/>
      <c:overlay val="1"/>
    </c:legend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6"/>
  <c:chart>
    <c:title>
      <c:tx>
        <c:rich>
          <a:bodyPr/>
          <a:lstStyle/>
          <a:p>
            <a:pPr>
              <a:defRPr/>
            </a:pPr>
            <a:r>
              <a:rPr lang="en-CA"/>
              <a:t>Team Health — Previous vs Current</a:t>
            </a:r>
          </a:p>
        </c:rich>
      </c:tx>
      <c:layout>
        <c:manualLayout>
          <c:xMode val="edge"/>
          <c:yMode val="edge"/>
          <c:x val="0.31519722222222224"/>
          <c:y val="0"/>
        </c:manualLayout>
      </c:layout>
      <c:overlay val="1"/>
    </c:title>
    <c:autoTitleDeleted val="0"/>
    <c:plotArea>
      <c:layout/>
      <c:radarChart>
        <c:radarStyle val="marker"/>
        <c:varyColors val="1"/>
        <c:ser>
          <c:idx val="0"/>
          <c:order val="0"/>
          <c:tx>
            <c:strRef>
              <c:f>'Team Health &amp; Actions'!$D$6</c:f>
              <c:strCache>
                <c:ptCount val="1"/>
                <c:pt idx="0">
                  <c:v>Previous</c:v>
                </c:pt>
              </c:strCache>
            </c:strRef>
          </c:tx>
          <c:spPr>
            <a:ln>
              <a:solidFill>
                <a:srgbClr val="94A3B8"/>
              </a:solidFill>
              <a:prstDash val="solid"/>
            </a:ln>
          </c:spPr>
          <c:marker>
            <c:symbol val="none"/>
          </c:marker>
          <c:cat>
            <c:strRef>
              <c:f>'Team Health &amp; Actions'!$C$7:$C$14</c:f>
              <c:strCache>
                <c:ptCount val="8"/>
                <c:pt idx="0">
                  <c:v>[Delivering value]</c:v>
                </c:pt>
                <c:pt idx="1">
                  <c:v>[Teamwork]</c:v>
                </c:pt>
                <c:pt idx="2">
                  <c:v>[Communication]</c:v>
                </c:pt>
                <c:pt idx="3">
                  <c:v>[Process and tools]</c:v>
                </c:pt>
                <c:pt idx="4">
                  <c:v>[Quality]</c:v>
                </c:pt>
                <c:pt idx="5">
                  <c:v>[Learning and growth]</c:v>
                </c:pt>
                <c:pt idx="6">
                  <c:v>[Workload balance]</c:v>
                </c:pt>
                <c:pt idx="7">
                  <c:v>[Morale]</c:v>
                </c:pt>
              </c:strCache>
            </c:strRef>
          </c:cat>
          <c:val>
            <c:numRef>
              <c:f>'Team Health &amp; Actions'!$D$7:$D$14</c:f>
              <c:numCache>
                <c:formatCode>0.0</c:formatCode>
                <c:ptCount val="8"/>
                <c:pt idx="0">
                  <c:v>3.5</c:v>
                </c:pt>
                <c:pt idx="1">
                  <c:v>4</c:v>
                </c:pt>
                <c:pt idx="2">
                  <c:v>3</c:v>
                </c:pt>
                <c:pt idx="3">
                  <c:v>3.2</c:v>
                </c:pt>
                <c:pt idx="4">
                  <c:v>3.8</c:v>
                </c:pt>
                <c:pt idx="5">
                  <c:v>3</c:v>
                </c:pt>
                <c:pt idx="6">
                  <c:v>2.8</c:v>
                </c:pt>
                <c:pt idx="7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CB-410F-BAF1-23720C14FB0A}"/>
            </c:ext>
          </c:extLst>
        </c:ser>
        <c:ser>
          <c:idx val="1"/>
          <c:order val="1"/>
          <c:tx>
            <c:strRef>
              <c:f>'Team Health &amp; Actions'!$E$6</c:f>
              <c:strCache>
                <c:ptCount val="1"/>
                <c:pt idx="0">
                  <c:v>Current</c:v>
                </c:pt>
              </c:strCache>
            </c:strRef>
          </c:tx>
          <c:spPr>
            <a:ln w="26000">
              <a:solidFill>
                <a:srgbClr val="2563EB"/>
              </a:solidFill>
              <a:prstDash val="solid"/>
            </a:ln>
          </c:spPr>
          <c:marker>
            <c:symbol val="none"/>
          </c:marker>
          <c:cat>
            <c:strRef>
              <c:f>'Team Health &amp; Actions'!$C$7:$C$14</c:f>
              <c:strCache>
                <c:ptCount val="8"/>
                <c:pt idx="0">
                  <c:v>[Delivering value]</c:v>
                </c:pt>
                <c:pt idx="1">
                  <c:v>[Teamwork]</c:v>
                </c:pt>
                <c:pt idx="2">
                  <c:v>[Communication]</c:v>
                </c:pt>
                <c:pt idx="3">
                  <c:v>[Process and tools]</c:v>
                </c:pt>
                <c:pt idx="4">
                  <c:v>[Quality]</c:v>
                </c:pt>
                <c:pt idx="5">
                  <c:v>[Learning and growth]</c:v>
                </c:pt>
                <c:pt idx="6">
                  <c:v>[Workload balance]</c:v>
                </c:pt>
                <c:pt idx="7">
                  <c:v>[Morale]</c:v>
                </c:pt>
              </c:strCache>
            </c:strRef>
          </c:cat>
          <c:val>
            <c:numRef>
              <c:f>'Team Health &amp; Actions'!$E$7:$E$14</c:f>
              <c:numCache>
                <c:formatCode>0.0</c:formatCode>
                <c:ptCount val="8"/>
                <c:pt idx="0">
                  <c:v>4</c:v>
                </c:pt>
                <c:pt idx="1">
                  <c:v>4.2</c:v>
                </c:pt>
                <c:pt idx="2">
                  <c:v>3.6</c:v>
                </c:pt>
                <c:pt idx="3">
                  <c:v>3.4</c:v>
                </c:pt>
                <c:pt idx="4">
                  <c:v>4</c:v>
                </c:pt>
                <c:pt idx="5">
                  <c:v>3.2</c:v>
                </c:pt>
                <c:pt idx="6">
                  <c:v>3</c:v>
                </c:pt>
                <c:pt idx="7">
                  <c:v>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CB-410F-BAF1-23720C14F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100"/>
      </c:radarChart>
      <c:catAx>
        <c:axId val="1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0.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1"/>
    </c:legend>
    <c:plotVisOnly val="0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5</xdr:row>
      <xdr:rowOff>0</xdr:rowOff>
    </xdr:from>
    <xdr:ext cx="5400000" cy="396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8</xdr:row>
      <xdr:rowOff>161925</xdr:rowOff>
    </xdr:from>
    <xdr:ext cx="4320000" cy="324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11</xdr:col>
      <xdr:colOff>7620</xdr:colOff>
      <xdr:row>9</xdr:row>
      <xdr:rowOff>1905</xdr:rowOff>
    </xdr:from>
    <xdr:ext cx="4320000" cy="324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21</xdr:col>
      <xdr:colOff>9525</xdr:colOff>
      <xdr:row>9</xdr:row>
      <xdr:rowOff>0</xdr:rowOff>
    </xdr:from>
    <xdr:ext cx="3960000" cy="3060000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  <xdr:oneCellAnchor>
    <xdr:from>
      <xdr:col>1</xdr:col>
      <xdr:colOff>0</xdr:colOff>
      <xdr:row>28</xdr:row>
      <xdr:rowOff>0</xdr:rowOff>
    </xdr:from>
    <xdr:ext cx="4320000" cy="3240000"/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oneCellAnchor>
  <xdr:oneCellAnchor>
    <xdr:from>
      <xdr:col>10</xdr:col>
      <xdr:colOff>443865</xdr:colOff>
      <xdr:row>27</xdr:row>
      <xdr:rowOff>167640</xdr:rowOff>
    </xdr:from>
    <xdr:ext cx="5400000" cy="3600000"/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18"/>
  <sheetViews>
    <sheetView showGridLines="0" workbookViewId="0"/>
  </sheetViews>
  <sheetFormatPr defaultRowHeight="14.4" x14ac:dyDescent="0.3"/>
  <cols>
    <col min="1" max="1" width="2" customWidth="1"/>
    <col min="2" max="2" width="24" customWidth="1"/>
    <col min="3" max="3" width="6" customWidth="1"/>
    <col min="4" max="4" width="1.44140625" customWidth="1"/>
    <col min="5" max="5" width="24" customWidth="1"/>
    <col min="6" max="6" width="6" customWidth="1"/>
    <col min="7" max="7" width="1.44140625" customWidth="1"/>
    <col min="8" max="8" width="24" customWidth="1"/>
    <col min="9" max="9" width="6" customWidth="1"/>
    <col min="10" max="10" width="1.44140625" customWidth="1"/>
    <col min="11" max="11" width="24" customWidth="1"/>
    <col min="12" max="12" width="6" customWidth="1"/>
    <col min="13" max="13" width="1.44140625" customWidth="1"/>
  </cols>
  <sheetData>
    <row r="2" spans="2:12" ht="30" customHeight="1" x14ac:dyDescent="0.3">
      <c r="B2" s="47" t="s">
        <v>0</v>
      </c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2:12" ht="25.95" customHeight="1" x14ac:dyDescent="0.3">
      <c r="B3" s="45" t="s">
        <v>1</v>
      </c>
      <c r="C3" s="46"/>
      <c r="D3" s="46"/>
      <c r="E3" s="46"/>
      <c r="F3" s="46"/>
      <c r="G3" s="46"/>
      <c r="H3" s="46"/>
      <c r="I3" s="46"/>
      <c r="J3" s="46"/>
      <c r="K3" s="46"/>
      <c r="L3" s="46"/>
    </row>
    <row r="5" spans="2:12" ht="18" customHeight="1" x14ac:dyDescent="0.3">
      <c r="B5" s="1" t="s">
        <v>2</v>
      </c>
      <c r="C5" s="2" t="s">
        <v>3</v>
      </c>
      <c r="E5" s="1" t="s">
        <v>4</v>
      </c>
      <c r="F5" s="3">
        <v>46213</v>
      </c>
      <c r="H5" s="1" t="s">
        <v>5</v>
      </c>
      <c r="I5" s="2" t="s">
        <v>6</v>
      </c>
      <c r="K5" s="1" t="s">
        <v>7</v>
      </c>
      <c r="L5" s="4">
        <v>8</v>
      </c>
    </row>
    <row r="6" spans="2:12" ht="18" customHeight="1" x14ac:dyDescent="0.3">
      <c r="B6" s="1" t="s">
        <v>8</v>
      </c>
      <c r="C6" s="51" t="s">
        <v>9</v>
      </c>
      <c r="D6" s="52"/>
      <c r="E6" s="52"/>
      <c r="F6" s="52"/>
      <c r="G6" s="52"/>
      <c r="H6" s="52"/>
      <c r="I6" s="52"/>
      <c r="J6" s="52"/>
      <c r="K6" s="52"/>
      <c r="L6" s="52"/>
    </row>
    <row r="8" spans="2:12" ht="22.05" customHeight="1" x14ac:dyDescent="0.3">
      <c r="B8" s="53" t="s">
        <v>10</v>
      </c>
      <c r="C8" s="54"/>
      <c r="E8" s="55" t="s">
        <v>11</v>
      </c>
      <c r="F8" s="56"/>
      <c r="H8" s="49" t="s">
        <v>12</v>
      </c>
      <c r="I8" s="50"/>
      <c r="K8" s="43" t="s">
        <v>13</v>
      </c>
      <c r="L8" s="44"/>
    </row>
    <row r="9" spans="2:12" ht="15" customHeight="1" x14ac:dyDescent="0.3">
      <c r="B9" s="5" t="s">
        <v>14</v>
      </c>
      <c r="C9" s="5" t="s">
        <v>15</v>
      </c>
      <c r="E9" s="5" t="s">
        <v>14</v>
      </c>
      <c r="F9" s="5" t="s">
        <v>15</v>
      </c>
      <c r="H9" s="5" t="s">
        <v>14</v>
      </c>
      <c r="I9" s="5" t="s">
        <v>15</v>
      </c>
      <c r="K9" s="5" t="s">
        <v>14</v>
      </c>
      <c r="L9" s="5" t="s">
        <v>15</v>
      </c>
    </row>
    <row r="10" spans="2:12" ht="25.95" customHeight="1" x14ac:dyDescent="0.3">
      <c r="B10" s="6" t="s">
        <v>16</v>
      </c>
      <c r="C10" s="7">
        <v>6</v>
      </c>
      <c r="E10" s="8" t="s">
        <v>17</v>
      </c>
      <c r="F10" s="9">
        <v>8</v>
      </c>
      <c r="H10" s="10" t="s">
        <v>18</v>
      </c>
      <c r="I10" s="11">
        <v>7</v>
      </c>
      <c r="K10" s="12" t="s">
        <v>19</v>
      </c>
      <c r="L10" s="13">
        <v>4</v>
      </c>
    </row>
    <row r="11" spans="2:12" ht="25.95" customHeight="1" x14ac:dyDescent="0.3">
      <c r="B11" s="6" t="s">
        <v>20</v>
      </c>
      <c r="C11" s="7">
        <v>5</v>
      </c>
      <c r="E11" s="8" t="s">
        <v>21</v>
      </c>
      <c r="F11" s="9">
        <v>7</v>
      </c>
      <c r="H11" s="10" t="s">
        <v>22</v>
      </c>
      <c r="I11" s="11">
        <v>6</v>
      </c>
      <c r="K11" s="12" t="s">
        <v>23</v>
      </c>
      <c r="L11" s="13">
        <v>3</v>
      </c>
    </row>
    <row r="12" spans="2:12" ht="25.95" customHeight="1" x14ac:dyDescent="0.3">
      <c r="B12" s="6" t="s">
        <v>24</v>
      </c>
      <c r="C12" s="7">
        <v>4</v>
      </c>
      <c r="E12" s="8" t="s">
        <v>25</v>
      </c>
      <c r="F12" s="9">
        <v>5</v>
      </c>
      <c r="H12" s="10" t="s">
        <v>26</v>
      </c>
      <c r="I12" s="11">
        <v>5</v>
      </c>
      <c r="K12" s="12" t="s">
        <v>27</v>
      </c>
      <c r="L12" s="13">
        <v>2</v>
      </c>
    </row>
    <row r="13" spans="2:12" ht="25.95" customHeight="1" x14ac:dyDescent="0.3">
      <c r="B13" s="6" t="s">
        <v>28</v>
      </c>
      <c r="C13" s="7">
        <v>3</v>
      </c>
      <c r="E13" s="8" t="s">
        <v>29</v>
      </c>
      <c r="F13" s="9">
        <v>4</v>
      </c>
      <c r="H13" s="10" t="s">
        <v>30</v>
      </c>
      <c r="I13" s="11">
        <v>3</v>
      </c>
      <c r="K13" s="12"/>
      <c r="L13" s="13"/>
    </row>
    <row r="14" spans="2:12" ht="25.95" customHeight="1" x14ac:dyDescent="0.3">
      <c r="B14" s="6" t="s">
        <v>31</v>
      </c>
      <c r="C14" s="7">
        <v>2</v>
      </c>
      <c r="E14" s="8" t="s">
        <v>32</v>
      </c>
      <c r="F14" s="9">
        <v>3</v>
      </c>
      <c r="H14" s="10" t="s">
        <v>33</v>
      </c>
      <c r="I14" s="11">
        <v>2</v>
      </c>
      <c r="K14" s="12"/>
      <c r="L14" s="13"/>
    </row>
    <row r="15" spans="2:12" ht="25.95" customHeight="1" x14ac:dyDescent="0.3">
      <c r="B15" s="6"/>
      <c r="C15" s="7"/>
      <c r="E15" s="8"/>
      <c r="F15" s="9"/>
      <c r="H15" s="10"/>
      <c r="I15" s="11"/>
      <c r="K15" s="12"/>
      <c r="L15" s="13"/>
    </row>
    <row r="16" spans="2:12" ht="18" customHeight="1" x14ac:dyDescent="0.3">
      <c r="B16" s="14" t="str">
        <f>COUNTA(B10:B15)&amp;" items"</f>
        <v>5 items</v>
      </c>
      <c r="C16" s="15">
        <f>SUM(C10:C15)</f>
        <v>20</v>
      </c>
      <c r="E16" s="16" t="str">
        <f>COUNTA(E10:E15)&amp;" items"</f>
        <v>5 items</v>
      </c>
      <c r="F16" s="17">
        <f>SUM(F10:F15)</f>
        <v>27</v>
      </c>
      <c r="H16" s="18" t="str">
        <f>COUNTA(H10:H15)&amp;" items"</f>
        <v>5 items</v>
      </c>
      <c r="I16" s="19">
        <f>SUM(I10:I15)</f>
        <v>23</v>
      </c>
      <c r="K16" s="20" t="str">
        <f>COUNTA(K10:K15)&amp;" items"</f>
        <v>3 items</v>
      </c>
      <c r="L16" s="21">
        <f>SUM(L10:L15)</f>
        <v>9</v>
      </c>
    </row>
    <row r="18" spans="2:12" ht="18" customHeight="1" x14ac:dyDescent="0.3">
      <c r="B18" s="57" t="s">
        <v>34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</row>
  </sheetData>
  <mergeCells count="8">
    <mergeCell ref="B18:L18"/>
    <mergeCell ref="K8:L8"/>
    <mergeCell ref="B3:L3"/>
    <mergeCell ref="B2:L2"/>
    <mergeCell ref="H8:I8"/>
    <mergeCell ref="C6:L6"/>
    <mergeCell ref="B8:C8"/>
    <mergeCell ref="E8:F8"/>
  </mergeCells>
  <conditionalFormatting sqref="C10:C15">
    <cfRule type="colorScale" priority="1">
      <colorScale>
        <cfvo type="num" val="0"/>
        <cfvo type="num" val="8"/>
        <color rgb="FFFFFFFF"/>
        <color rgb="FFBBF7D0"/>
      </colorScale>
    </cfRule>
  </conditionalFormatting>
  <conditionalFormatting sqref="F10:F15">
    <cfRule type="colorScale" priority="2">
      <colorScale>
        <cfvo type="num" val="0"/>
        <cfvo type="num" val="8"/>
        <color rgb="FFFFFFFF"/>
        <color rgb="FFFECACA"/>
      </colorScale>
    </cfRule>
  </conditionalFormatting>
  <conditionalFormatting sqref="I10:I15">
    <cfRule type="colorScale" priority="3">
      <colorScale>
        <cfvo type="num" val="0"/>
        <cfvo type="num" val="8"/>
        <color rgb="FFFFFFFF"/>
        <color rgb="FFBFDBFE"/>
      </colorScale>
    </cfRule>
  </conditionalFormatting>
  <conditionalFormatting sqref="L10:L15">
    <cfRule type="colorScale" priority="4">
      <colorScale>
        <cfvo type="num" val="0"/>
        <cfvo type="num" val="8"/>
        <color rgb="FFFFFFFF"/>
        <color rgb="FFE9D5FF"/>
      </colorScale>
    </cfRule>
  </conditionalFormatting>
  <pageMargins left="0.2" right="0.2" top="1" bottom="1" header="0.5" footer="0.5"/>
  <pageSetup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J24"/>
  <sheetViews>
    <sheetView showGridLines="0" workbookViewId="0"/>
  </sheetViews>
  <sheetFormatPr defaultRowHeight="14.4" x14ac:dyDescent="0.3"/>
  <cols>
    <col min="1" max="1" width="2" customWidth="1"/>
    <col min="2" max="2" width="6" customWidth="1"/>
    <col min="3" max="3" width="30" customWidth="1"/>
    <col min="4" max="6" width="11" customWidth="1"/>
    <col min="7" max="8" width="13" customWidth="1"/>
    <col min="9" max="10" width="11" customWidth="1"/>
  </cols>
  <sheetData>
    <row r="2" spans="2:10" ht="30" customHeight="1" x14ac:dyDescent="0.3">
      <c r="B2" s="66" t="s">
        <v>35</v>
      </c>
      <c r="C2" s="48"/>
      <c r="D2" s="48"/>
      <c r="E2" s="48"/>
      <c r="F2" s="48"/>
      <c r="G2" s="48"/>
      <c r="H2" s="48"/>
      <c r="I2" s="48"/>
      <c r="J2" s="48"/>
    </row>
    <row r="3" spans="2:10" ht="25.95" customHeight="1" x14ac:dyDescent="0.3">
      <c r="B3" s="45" t="s">
        <v>36</v>
      </c>
      <c r="C3" s="46"/>
      <c r="D3" s="46"/>
      <c r="E3" s="46"/>
      <c r="F3" s="46"/>
      <c r="G3" s="46"/>
      <c r="H3" s="46"/>
      <c r="I3" s="46"/>
      <c r="J3" s="46"/>
    </row>
    <row r="5" spans="2:10" ht="22.05" customHeight="1" x14ac:dyDescent="0.3">
      <c r="B5" s="62" t="s">
        <v>37</v>
      </c>
      <c r="C5" s="63"/>
      <c r="D5" s="63"/>
      <c r="E5" s="63"/>
      <c r="F5" s="63"/>
      <c r="G5" s="63"/>
      <c r="H5" s="63"/>
      <c r="I5" s="63"/>
      <c r="J5" s="63"/>
    </row>
    <row r="6" spans="2:10" ht="19.95" customHeight="1" x14ac:dyDescent="0.3">
      <c r="B6" s="22" t="s">
        <v>38</v>
      </c>
      <c r="C6" s="22" t="s">
        <v>39</v>
      </c>
      <c r="D6" s="22" t="s">
        <v>40</v>
      </c>
      <c r="E6" s="22" t="s">
        <v>41</v>
      </c>
      <c r="F6" s="22" t="s">
        <v>42</v>
      </c>
      <c r="G6" s="22" t="s">
        <v>43</v>
      </c>
      <c r="H6" s="22" t="s">
        <v>44</v>
      </c>
      <c r="I6" s="59" t="s">
        <v>45</v>
      </c>
      <c r="J6" s="60"/>
    </row>
    <row r="7" spans="2:10" ht="16.95" customHeight="1" x14ac:dyDescent="0.3">
      <c r="B7" s="23">
        <v>1</v>
      </c>
      <c r="C7" s="24" t="s">
        <v>46</v>
      </c>
      <c r="D7" s="25">
        <v>3.5</v>
      </c>
      <c r="E7" s="26">
        <v>4</v>
      </c>
      <c r="F7" s="27">
        <f t="shared" ref="F7:F15" si="0">E7-D7</f>
        <v>0.5</v>
      </c>
      <c r="G7" s="28" t="str">
        <f t="shared" ref="G7:G14" si="1">IF(E7&gt;=4,"Strong",IF(E7&gt;=3,"Adequate",IF(E7&gt;=2,"Weak","Critical")))</f>
        <v>Strong</v>
      </c>
      <c r="H7" s="29" t="str">
        <f t="shared" ref="H7:H14" si="2">IF(F7&gt;0,"Improving",IF(F7&lt;0,"Declining","Stable"))</f>
        <v>Improving</v>
      </c>
      <c r="I7" s="61"/>
      <c r="J7" s="52"/>
    </row>
    <row r="8" spans="2:10" ht="16.95" customHeight="1" x14ac:dyDescent="0.3">
      <c r="B8" s="30">
        <v>2</v>
      </c>
      <c r="C8" s="31" t="s">
        <v>47</v>
      </c>
      <c r="D8" s="25">
        <v>4</v>
      </c>
      <c r="E8" s="26">
        <v>4.2</v>
      </c>
      <c r="F8" s="32">
        <f t="shared" si="0"/>
        <v>0.20000000000000018</v>
      </c>
      <c r="G8" s="33" t="str">
        <f t="shared" si="1"/>
        <v>Strong</v>
      </c>
      <c r="H8" s="34" t="str">
        <f t="shared" si="2"/>
        <v>Improving</v>
      </c>
      <c r="I8" s="61"/>
      <c r="J8" s="52"/>
    </row>
    <row r="9" spans="2:10" ht="16.95" customHeight="1" x14ac:dyDescent="0.3">
      <c r="B9" s="23">
        <v>3</v>
      </c>
      <c r="C9" s="24" t="s">
        <v>48</v>
      </c>
      <c r="D9" s="25">
        <v>3</v>
      </c>
      <c r="E9" s="26">
        <v>3.6</v>
      </c>
      <c r="F9" s="27">
        <f t="shared" si="0"/>
        <v>0.60000000000000009</v>
      </c>
      <c r="G9" s="28" t="str">
        <f t="shared" si="1"/>
        <v>Adequate</v>
      </c>
      <c r="H9" s="29" t="str">
        <f t="shared" si="2"/>
        <v>Improving</v>
      </c>
      <c r="I9" s="61"/>
      <c r="J9" s="52"/>
    </row>
    <row r="10" spans="2:10" ht="16.95" customHeight="1" x14ac:dyDescent="0.3">
      <c r="B10" s="30">
        <v>4</v>
      </c>
      <c r="C10" s="31" t="s">
        <v>49</v>
      </c>
      <c r="D10" s="25">
        <v>3.2</v>
      </c>
      <c r="E10" s="26">
        <v>3.4</v>
      </c>
      <c r="F10" s="32">
        <f t="shared" si="0"/>
        <v>0.19999999999999973</v>
      </c>
      <c r="G10" s="33" t="str">
        <f t="shared" si="1"/>
        <v>Adequate</v>
      </c>
      <c r="H10" s="34" t="str">
        <f t="shared" si="2"/>
        <v>Improving</v>
      </c>
      <c r="I10" s="61"/>
      <c r="J10" s="52"/>
    </row>
    <row r="11" spans="2:10" ht="16.95" customHeight="1" x14ac:dyDescent="0.3">
      <c r="B11" s="23">
        <v>5</v>
      </c>
      <c r="C11" s="24" t="s">
        <v>50</v>
      </c>
      <c r="D11" s="25">
        <v>3.8</v>
      </c>
      <c r="E11" s="26">
        <v>4</v>
      </c>
      <c r="F11" s="27">
        <f t="shared" si="0"/>
        <v>0.20000000000000018</v>
      </c>
      <c r="G11" s="28" t="str">
        <f t="shared" si="1"/>
        <v>Strong</v>
      </c>
      <c r="H11" s="29" t="str">
        <f t="shared" si="2"/>
        <v>Improving</v>
      </c>
      <c r="I11" s="61"/>
      <c r="J11" s="52"/>
    </row>
    <row r="12" spans="2:10" ht="16.95" customHeight="1" x14ac:dyDescent="0.3">
      <c r="B12" s="30">
        <v>6</v>
      </c>
      <c r="C12" s="31" t="s">
        <v>51</v>
      </c>
      <c r="D12" s="25">
        <v>3</v>
      </c>
      <c r="E12" s="26">
        <v>3.2</v>
      </c>
      <c r="F12" s="32">
        <f t="shared" si="0"/>
        <v>0.20000000000000018</v>
      </c>
      <c r="G12" s="33" t="str">
        <f t="shared" si="1"/>
        <v>Adequate</v>
      </c>
      <c r="H12" s="34" t="str">
        <f t="shared" si="2"/>
        <v>Improving</v>
      </c>
      <c r="I12" s="61"/>
      <c r="J12" s="52"/>
    </row>
    <row r="13" spans="2:10" ht="16.95" customHeight="1" x14ac:dyDescent="0.3">
      <c r="B13" s="23">
        <v>7</v>
      </c>
      <c r="C13" s="24" t="s">
        <v>52</v>
      </c>
      <c r="D13" s="25">
        <v>2.8</v>
      </c>
      <c r="E13" s="26">
        <v>3</v>
      </c>
      <c r="F13" s="27">
        <f t="shared" si="0"/>
        <v>0.20000000000000018</v>
      </c>
      <c r="G13" s="28" t="str">
        <f t="shared" si="1"/>
        <v>Adequate</v>
      </c>
      <c r="H13" s="29" t="str">
        <f t="shared" si="2"/>
        <v>Improving</v>
      </c>
      <c r="I13" s="61"/>
      <c r="J13" s="52"/>
    </row>
    <row r="14" spans="2:10" ht="16.95" customHeight="1" x14ac:dyDescent="0.3">
      <c r="B14" s="30">
        <v>8</v>
      </c>
      <c r="C14" s="31" t="s">
        <v>53</v>
      </c>
      <c r="D14" s="25">
        <v>3.6</v>
      </c>
      <c r="E14" s="26">
        <v>3.8</v>
      </c>
      <c r="F14" s="32">
        <f t="shared" si="0"/>
        <v>0.19999999999999973</v>
      </c>
      <c r="G14" s="33" t="str">
        <f t="shared" si="1"/>
        <v>Adequate</v>
      </c>
      <c r="H14" s="34" t="str">
        <f t="shared" si="2"/>
        <v>Improving</v>
      </c>
      <c r="I14" s="61"/>
      <c r="J14" s="52"/>
    </row>
    <row r="15" spans="2:10" ht="19.95" customHeight="1" x14ac:dyDescent="0.3">
      <c r="B15" s="65" t="s">
        <v>54</v>
      </c>
      <c r="C15" s="48"/>
      <c r="D15" s="35">
        <f>AVERAGE(D7:D14)</f>
        <v>3.3625000000000003</v>
      </c>
      <c r="E15" s="35">
        <f>AVERAGE(E7:E14)</f>
        <v>3.65</v>
      </c>
      <c r="F15" s="36">
        <f t="shared" si="0"/>
        <v>0.28749999999999964</v>
      </c>
      <c r="G15" s="37"/>
      <c r="H15" s="37"/>
      <c r="I15" s="37"/>
      <c r="J15" s="37"/>
    </row>
    <row r="17" spans="2:10" ht="22.05" customHeight="1" x14ac:dyDescent="0.3">
      <c r="B17" s="62" t="s">
        <v>55</v>
      </c>
      <c r="C17" s="63"/>
      <c r="D17" s="63"/>
      <c r="E17" s="63"/>
      <c r="F17" s="63"/>
      <c r="G17" s="63"/>
      <c r="H17" s="63"/>
      <c r="I17" s="63"/>
      <c r="J17" s="63"/>
    </row>
    <row r="18" spans="2:10" ht="19.95" customHeight="1" x14ac:dyDescent="0.3">
      <c r="B18" s="22" t="s">
        <v>56</v>
      </c>
      <c r="C18" s="22" t="s">
        <v>57</v>
      </c>
      <c r="D18" s="22" t="s">
        <v>58</v>
      </c>
      <c r="E18" s="22" t="s">
        <v>59</v>
      </c>
      <c r="F18" s="22" t="s">
        <v>60</v>
      </c>
      <c r="G18" s="22" t="s">
        <v>43</v>
      </c>
      <c r="H18" s="22" t="s">
        <v>61</v>
      </c>
      <c r="I18" s="59" t="s">
        <v>62</v>
      </c>
      <c r="J18" s="60"/>
    </row>
    <row r="19" spans="2:10" ht="18" customHeight="1" x14ac:dyDescent="0.3">
      <c r="B19" s="23" t="s">
        <v>63</v>
      </c>
      <c r="C19" s="24" t="s">
        <v>64</v>
      </c>
      <c r="D19" s="38" t="s">
        <v>65</v>
      </c>
      <c r="E19" s="39">
        <v>46220</v>
      </c>
      <c r="F19" s="40" t="s">
        <v>66</v>
      </c>
      <c r="G19" s="40" t="s">
        <v>67</v>
      </c>
      <c r="H19" s="41" t="s">
        <v>17</v>
      </c>
      <c r="I19" s="64" t="s">
        <v>68</v>
      </c>
      <c r="J19" s="52"/>
    </row>
    <row r="20" spans="2:10" ht="18" customHeight="1" x14ac:dyDescent="0.3">
      <c r="B20" s="30" t="s">
        <v>69</v>
      </c>
      <c r="C20" s="31" t="s">
        <v>70</v>
      </c>
      <c r="D20" s="38" t="s">
        <v>71</v>
      </c>
      <c r="E20" s="39">
        <v>46220</v>
      </c>
      <c r="F20" s="40" t="s">
        <v>66</v>
      </c>
      <c r="G20" s="40" t="s">
        <v>72</v>
      </c>
      <c r="H20" s="42" t="s">
        <v>73</v>
      </c>
      <c r="I20" s="64" t="s">
        <v>74</v>
      </c>
      <c r="J20" s="52"/>
    </row>
    <row r="21" spans="2:10" ht="18" customHeight="1" x14ac:dyDescent="0.3">
      <c r="B21" s="23" t="s">
        <v>75</v>
      </c>
      <c r="C21" s="24" t="s">
        <v>76</v>
      </c>
      <c r="D21" s="38" t="s">
        <v>77</v>
      </c>
      <c r="E21" s="39">
        <v>46216</v>
      </c>
      <c r="F21" s="40" t="s">
        <v>78</v>
      </c>
      <c r="G21" s="40" t="s">
        <v>79</v>
      </c>
      <c r="H21" s="41" t="s">
        <v>80</v>
      </c>
      <c r="I21" s="64" t="s">
        <v>81</v>
      </c>
      <c r="J21" s="52"/>
    </row>
    <row r="22" spans="2:10" ht="18" customHeight="1" x14ac:dyDescent="0.3">
      <c r="B22" s="30" t="s">
        <v>82</v>
      </c>
      <c r="C22" s="31" t="s">
        <v>83</v>
      </c>
      <c r="D22" s="38" t="s">
        <v>84</v>
      </c>
      <c r="E22" s="39">
        <v>46217</v>
      </c>
      <c r="F22" s="40" t="s">
        <v>78</v>
      </c>
      <c r="G22" s="40" t="s">
        <v>79</v>
      </c>
      <c r="H22" s="42" t="s">
        <v>85</v>
      </c>
      <c r="I22" s="64" t="s">
        <v>86</v>
      </c>
      <c r="J22" s="52"/>
    </row>
    <row r="23" spans="2:10" ht="18" customHeight="1" x14ac:dyDescent="0.3">
      <c r="B23" s="23" t="s">
        <v>87</v>
      </c>
      <c r="C23" s="24" t="s">
        <v>88</v>
      </c>
      <c r="D23" s="38" t="s">
        <v>65</v>
      </c>
      <c r="E23" s="39">
        <v>46227</v>
      </c>
      <c r="F23" s="40" t="s">
        <v>78</v>
      </c>
      <c r="G23" s="40" t="s">
        <v>72</v>
      </c>
      <c r="H23" s="41" t="s">
        <v>89</v>
      </c>
      <c r="I23" s="64" t="s">
        <v>90</v>
      </c>
      <c r="J23" s="52"/>
    </row>
    <row r="24" spans="2:10" ht="18" customHeight="1" x14ac:dyDescent="0.3">
      <c r="B24" s="30" t="s">
        <v>91</v>
      </c>
      <c r="C24" s="31" t="s">
        <v>92</v>
      </c>
      <c r="D24" s="38" t="s">
        <v>77</v>
      </c>
      <c r="E24" s="39">
        <v>46234</v>
      </c>
      <c r="F24" s="40" t="s">
        <v>93</v>
      </c>
      <c r="G24" s="40" t="s">
        <v>67</v>
      </c>
      <c r="H24" s="42" t="s">
        <v>94</v>
      </c>
      <c r="I24" s="64" t="s">
        <v>95</v>
      </c>
      <c r="J24" s="52"/>
    </row>
  </sheetData>
  <mergeCells count="21">
    <mergeCell ref="B2:J2"/>
    <mergeCell ref="B3:J3"/>
    <mergeCell ref="B15:C15"/>
    <mergeCell ref="I20:J20"/>
    <mergeCell ref="I10:J10"/>
    <mergeCell ref="I19:J19"/>
    <mergeCell ref="I13:J13"/>
    <mergeCell ref="I9:J9"/>
    <mergeCell ref="B5:J5"/>
    <mergeCell ref="I24:J24"/>
    <mergeCell ref="I23:J23"/>
    <mergeCell ref="I14:J14"/>
    <mergeCell ref="I8:J8"/>
    <mergeCell ref="I6:J6"/>
    <mergeCell ref="I11:J11"/>
    <mergeCell ref="B17:J17"/>
    <mergeCell ref="I7:J7"/>
    <mergeCell ref="I22:J22"/>
    <mergeCell ref="I18:J18"/>
    <mergeCell ref="I21:J21"/>
    <mergeCell ref="I12:J12"/>
  </mergeCells>
  <conditionalFormatting sqref="E7:E14">
    <cfRule type="dataBar" priority="8">
      <dataBar>
        <cfvo type="num" val="0"/>
        <cfvo type="num" val="5"/>
        <color rgb="FF2563EB"/>
      </dataBar>
    </cfRule>
  </conditionalFormatting>
  <conditionalFormatting sqref="F19:F24">
    <cfRule type="cellIs" dxfId="12" priority="9" operator="equal">
      <formula>"High"</formula>
    </cfRule>
    <cfRule type="cellIs" dxfId="11" priority="10" operator="equal">
      <formula>"Medium"</formula>
    </cfRule>
    <cfRule type="cellIs" dxfId="10" priority="11" operator="equal">
      <formula>"Low"</formula>
    </cfRule>
  </conditionalFormatting>
  <conditionalFormatting sqref="G7:G14">
    <cfRule type="cellIs" dxfId="9" priority="1" operator="equal">
      <formula>"Strong"</formula>
    </cfRule>
    <cfRule type="cellIs" dxfId="8" priority="2" operator="equal">
      <formula>"Adequate"</formula>
    </cfRule>
    <cfRule type="cellIs" dxfId="7" priority="3" operator="equal">
      <formula>"Weak"</formula>
    </cfRule>
    <cfRule type="cellIs" dxfId="6" priority="4" operator="equal">
      <formula>"Critical"</formula>
    </cfRule>
  </conditionalFormatting>
  <conditionalFormatting sqref="G19:G24">
    <cfRule type="cellIs" dxfId="5" priority="12" operator="equal">
      <formula>"Not Started"</formula>
    </cfRule>
    <cfRule type="cellIs" dxfId="4" priority="13" operator="equal">
      <formula>"In Progress"</formula>
    </cfRule>
    <cfRule type="cellIs" dxfId="3" priority="14" operator="equal">
      <formula>"Done"</formula>
    </cfRule>
  </conditionalFormatting>
  <conditionalFormatting sqref="H7:H14">
    <cfRule type="cellIs" dxfId="2" priority="5" operator="equal">
      <formula>"Improving"</formula>
    </cfRule>
    <cfRule type="cellIs" dxfId="1" priority="6" operator="equal">
      <formula>"Declining"</formula>
    </cfRule>
    <cfRule type="cellIs" dxfId="0" priority="7" operator="equal">
      <formula>"Stable"</formula>
    </cfRule>
  </conditionalFormatting>
  <dataValidations count="2">
    <dataValidation type="list" allowBlank="1" sqref="F19 F20 F21 F22 F23 F24" xr:uid="{00000000-0002-0000-0100-000000000000}">
      <formula1>"High,Medium,Low"</formula1>
    </dataValidation>
    <dataValidation type="list" allowBlank="1" sqref="G19 G20 G21 G22 G23 G24" xr:uid="{00000000-0002-0000-0100-000001000000}">
      <formula1>"Not Started,In Progress,Done"</formula1>
    </dataValidation>
  </dataValidations>
  <pageMargins left="0.2" right="0.2" top="1" bottom="1" header="0.5" footer="0.5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AJ14"/>
  <sheetViews>
    <sheetView showGridLines="0" tabSelected="1" workbookViewId="0">
      <selection activeCell="AK41" sqref="AK41"/>
    </sheetView>
  </sheetViews>
  <sheetFormatPr defaultRowHeight="14.4" x14ac:dyDescent="0.3"/>
  <cols>
    <col min="1" max="1" width="2" customWidth="1"/>
    <col min="2" max="25" width="6.5546875" customWidth="1"/>
    <col min="27" max="36" width="13" hidden="1" customWidth="1"/>
  </cols>
  <sheetData>
    <row r="2" spans="2:36" ht="30" customHeight="1" x14ac:dyDescent="0.3">
      <c r="B2" s="68" t="s">
        <v>96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</row>
    <row r="3" spans="2:36" ht="25.95" customHeight="1" x14ac:dyDescent="0.3">
      <c r="B3" s="45" t="s">
        <v>97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</row>
    <row r="5" spans="2:36" ht="15" customHeight="1" x14ac:dyDescent="0.3">
      <c r="B5" s="67" t="s">
        <v>98</v>
      </c>
      <c r="C5" s="46"/>
      <c r="D5" s="46"/>
      <c r="E5" s="46"/>
      <c r="F5" s="67" t="s">
        <v>99</v>
      </c>
      <c r="G5" s="46"/>
      <c r="H5" s="46"/>
      <c r="I5" s="46"/>
      <c r="J5" s="67" t="s">
        <v>100</v>
      </c>
      <c r="K5" s="46"/>
      <c r="L5" s="46"/>
      <c r="M5" s="46"/>
      <c r="N5" s="67" t="s">
        <v>101</v>
      </c>
      <c r="O5" s="46"/>
      <c r="P5" s="46"/>
      <c r="Q5" s="46"/>
      <c r="R5" s="67" t="s">
        <v>102</v>
      </c>
      <c r="S5" s="46"/>
      <c r="T5" s="46"/>
      <c r="U5" s="46"/>
      <c r="V5" s="67" t="s">
        <v>103</v>
      </c>
      <c r="W5" s="46"/>
      <c r="X5" s="46"/>
      <c r="Y5" s="46"/>
    </row>
    <row r="6" spans="2:36" ht="25.95" customHeight="1" x14ac:dyDescent="0.3">
      <c r="B6" s="69">
        <f>COUNTA(Retrospective!$B$10:$B$15)+COUNTA(Retrospective!$E$10:$E$15)+COUNTA(Retrospective!$H$10:$H$15)+COUNTA(Retrospective!$K$10:$K$15)</f>
        <v>18</v>
      </c>
      <c r="C6" s="70"/>
      <c r="D6" s="70"/>
      <c r="E6" s="70"/>
      <c r="F6" s="69">
        <f>SUM(Retrospective!$C$10:$C$15)+SUM(Retrospective!$F$10:$F$15)+SUM(Retrospective!$I$10:$I$15)+SUM(Retrospective!$L$10:$L$15)</f>
        <v>79</v>
      </c>
      <c r="G6" s="70"/>
      <c r="H6" s="70"/>
      <c r="I6" s="70"/>
      <c r="J6" s="71">
        <f>'Team Health &amp; Actions'!$E$15</f>
        <v>3.65</v>
      </c>
      <c r="K6" s="70"/>
      <c r="L6" s="70"/>
      <c r="M6" s="70"/>
      <c r="N6" s="72">
        <f>'Team Health &amp; Actions'!$F$15</f>
        <v>0.28749999999999964</v>
      </c>
      <c r="O6" s="70"/>
      <c r="P6" s="70"/>
      <c r="Q6" s="70"/>
      <c r="R6" s="69">
        <f>COUNTA('Team Health &amp; Actions'!$B$19:$B$24)</f>
        <v>6</v>
      </c>
      <c r="S6" s="70"/>
      <c r="T6" s="70"/>
      <c r="U6" s="70"/>
      <c r="V6" s="69">
        <f>COUNTIF('Team Health &amp; Actions'!$G$19:$G$24,"Done")</f>
        <v>2</v>
      </c>
      <c r="W6" s="70"/>
      <c r="X6" s="70"/>
      <c r="Y6" s="70"/>
    </row>
    <row r="8" spans="2:36" ht="22.05" customHeight="1" x14ac:dyDescent="0.3">
      <c r="B8" s="62" t="s">
        <v>104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</row>
    <row r="11" spans="2:36" x14ac:dyDescent="0.3">
      <c r="AA11" t="s">
        <v>105</v>
      </c>
      <c r="AB11">
        <f>COUNTA(Retrospective!$B$10:$B$15)</f>
        <v>5</v>
      </c>
      <c r="AC11" t="s">
        <v>105</v>
      </c>
      <c r="AD11">
        <f>SUM(Retrospective!$C$10:$C$15)</f>
        <v>20</v>
      </c>
      <c r="AE11" t="s">
        <v>105</v>
      </c>
      <c r="AF11">
        <f>COUNTA(Retrospective!$B$10:$B$15)</f>
        <v>5</v>
      </c>
      <c r="AG11" t="s">
        <v>106</v>
      </c>
      <c r="AH11">
        <f>'Team Health &amp; Actions'!$E$15/5</f>
        <v>0.73</v>
      </c>
      <c r="AI11" t="s">
        <v>72</v>
      </c>
      <c r="AJ11">
        <f>COUNTIF('Team Health &amp; Actions'!$G$19:$G$24,"Not Started")</f>
        <v>2</v>
      </c>
    </row>
    <row r="12" spans="2:36" x14ac:dyDescent="0.3">
      <c r="AA12" t="s">
        <v>107</v>
      </c>
      <c r="AB12">
        <f>COUNTA(Retrospective!$E$10:$E$15)</f>
        <v>5</v>
      </c>
      <c r="AC12" t="s">
        <v>107</v>
      </c>
      <c r="AD12">
        <f>SUM(Retrospective!$F$10:$F$15)</f>
        <v>27</v>
      </c>
      <c r="AE12" t="s">
        <v>107</v>
      </c>
      <c r="AF12">
        <f>COUNTA(Retrospective!$E$10:$E$15)</f>
        <v>5</v>
      </c>
      <c r="AG12" t="s">
        <v>108</v>
      </c>
      <c r="AH12">
        <f>MAX(0,1-('Team Health &amp; Actions'!$E$15/5))</f>
        <v>0.27</v>
      </c>
      <c r="AI12" t="s">
        <v>67</v>
      </c>
      <c r="AJ12">
        <f>COUNTIF('Team Health &amp; Actions'!$G$19:$G$24,"In Progress")</f>
        <v>2</v>
      </c>
    </row>
    <row r="13" spans="2:36" x14ac:dyDescent="0.3">
      <c r="AA13" t="s">
        <v>109</v>
      </c>
      <c r="AB13">
        <f>COUNTA(Retrospective!$H$10:$H$15)</f>
        <v>5</v>
      </c>
      <c r="AC13" t="s">
        <v>109</v>
      </c>
      <c r="AD13">
        <f>SUM(Retrospective!$I$10:$I$15)</f>
        <v>23</v>
      </c>
      <c r="AE13" t="s">
        <v>109</v>
      </c>
      <c r="AF13">
        <f>COUNTA(Retrospective!$H$10:$H$15)</f>
        <v>5</v>
      </c>
      <c r="AI13" t="s">
        <v>79</v>
      </c>
      <c r="AJ13">
        <f>COUNTIF('Team Health &amp; Actions'!$G$19:$G$24,"Done")</f>
        <v>2</v>
      </c>
    </row>
    <row r="14" spans="2:36" x14ac:dyDescent="0.3">
      <c r="AA14" t="s">
        <v>110</v>
      </c>
      <c r="AB14">
        <f>COUNTA(Retrospective!$K$10:$K$15)</f>
        <v>3</v>
      </c>
      <c r="AC14" t="s">
        <v>110</v>
      </c>
      <c r="AD14">
        <f>SUM(Retrospective!$L$10:$L$15)</f>
        <v>9</v>
      </c>
      <c r="AE14" t="s">
        <v>110</v>
      </c>
      <c r="AF14">
        <f>COUNTA(Retrospective!$K$10:$K$15)</f>
        <v>3</v>
      </c>
    </row>
  </sheetData>
  <mergeCells count="15">
    <mergeCell ref="N5:Q5"/>
    <mergeCell ref="B8:Y8"/>
    <mergeCell ref="R5:U5"/>
    <mergeCell ref="B2:Y2"/>
    <mergeCell ref="B6:E6"/>
    <mergeCell ref="V6:Y6"/>
    <mergeCell ref="B3:Y3"/>
    <mergeCell ref="J6:M6"/>
    <mergeCell ref="B5:E5"/>
    <mergeCell ref="N6:Q6"/>
    <mergeCell ref="F5:I5"/>
    <mergeCell ref="J5:M5"/>
    <mergeCell ref="R6:U6"/>
    <mergeCell ref="V5:Y5"/>
    <mergeCell ref="F6:I6"/>
  </mergeCells>
  <pageMargins left="0.2" right="0.2" top="1" bottom="1" header="0.5" footer="0.5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Retrospective</vt:lpstr>
      <vt:lpstr>Team Health &amp; Actions</vt:lpstr>
      <vt:lpstr>Dashboard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Murali Krishna</cp:lastModifiedBy>
  <dcterms:created xsi:type="dcterms:W3CDTF">2026-07-18T14:13:20Z</dcterms:created>
  <dcterms:modified xsi:type="dcterms:W3CDTF">2026-07-21T14:42:44Z</dcterms:modified>
</cp:coreProperties>
</file>