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laksh\OneDrive\Desktop\TaskS\New templates\"/>
    </mc:Choice>
  </mc:AlternateContent>
  <xr:revisionPtr revIDLastSave="0" documentId="13_ncr:1_{7E32B776-E6CC-481C-98A1-E4E3305ABF27}" xr6:coauthVersionLast="47" xr6:coauthVersionMax="47" xr10:uidLastSave="{00000000-0000-0000-0000-000000000000}"/>
  <bookViews>
    <workbookView xWindow="28680" yWindow="-5175" windowWidth="29040" windowHeight="15840" activeTab="2" xr2:uid="{00000000-000D-0000-FFFF-FFFF00000000}"/>
  </bookViews>
  <sheets>
    <sheet name="Stakeholder Analysis" sheetId="1" r:id="rId1"/>
    <sheet name="Power-Interest Grid" sheetId="2" r:id="rId2"/>
    <sheet name="Dashboard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14" i="3" l="1"/>
  <c r="AD13" i="3"/>
  <c r="AD12" i="3"/>
  <c r="AD11" i="3"/>
  <c r="R6" i="3"/>
  <c r="N6" i="3"/>
  <c r="B6" i="3"/>
  <c r="J20" i="1"/>
  <c r="I20" i="1"/>
  <c r="F20" i="1"/>
  <c r="E20" i="1"/>
  <c r="K19" i="1"/>
  <c r="G19" i="1"/>
  <c r="K18" i="1"/>
  <c r="G18" i="1"/>
  <c r="K17" i="1"/>
  <c r="G17" i="1"/>
  <c r="K16" i="1"/>
  <c r="G16" i="1"/>
  <c r="K15" i="1"/>
  <c r="G15" i="1"/>
  <c r="K14" i="1"/>
  <c r="G14" i="1"/>
  <c r="L13" i="1"/>
  <c r="K13" i="1"/>
  <c r="AF28" i="3" s="1"/>
  <c r="G13" i="1"/>
  <c r="K12" i="1"/>
  <c r="G12" i="1"/>
  <c r="K11" i="1"/>
  <c r="G11" i="1"/>
  <c r="K10" i="1"/>
  <c r="G10" i="1"/>
  <c r="K9" i="1"/>
  <c r="G9" i="1"/>
  <c r="K8" i="1"/>
  <c r="G8" i="1"/>
  <c r="K7" i="1"/>
  <c r="G7" i="1"/>
  <c r="K6" i="1"/>
  <c r="G6" i="1"/>
  <c r="AF34" i="3" l="1"/>
  <c r="L19" i="1"/>
  <c r="AF33" i="3"/>
  <c r="L18" i="1"/>
  <c r="AF32" i="3"/>
  <c r="L17" i="1"/>
  <c r="AF31" i="3"/>
  <c r="L16" i="1"/>
  <c r="AF30" i="3"/>
  <c r="L15" i="1"/>
  <c r="AF29" i="3"/>
  <c r="L14" i="1"/>
  <c r="AF27" i="3"/>
  <c r="L12" i="1"/>
  <c r="AF26" i="3"/>
  <c r="L11" i="1"/>
  <c r="AF25" i="3"/>
  <c r="L10" i="1"/>
  <c r="AF24" i="3"/>
  <c r="L9" i="1"/>
  <c r="AF23" i="3"/>
  <c r="L8" i="1"/>
  <c r="L7" i="1"/>
  <c r="AF22" i="3"/>
  <c r="AJ11" i="3"/>
  <c r="V6" i="3"/>
  <c r="AJ12" i="3"/>
  <c r="AF21" i="3"/>
  <c r="L6" i="1"/>
  <c r="J6" i="3" s="1"/>
  <c r="K20" i="1"/>
  <c r="AB14" i="3"/>
  <c r="AH12" i="3"/>
  <c r="I8" i="2"/>
  <c r="AH11" i="3"/>
  <c r="AB11" i="3"/>
  <c r="AB13" i="3"/>
  <c r="AH13" i="3"/>
  <c r="AH14" i="3"/>
  <c r="C11" i="2"/>
  <c r="I17" i="2"/>
  <c r="C17" i="2"/>
  <c r="I11" i="2"/>
  <c r="C8" i="2"/>
  <c r="AB12" i="3"/>
  <c r="C14" i="2"/>
  <c r="I14" i="2"/>
  <c r="F6" i="3"/>
</calcChain>
</file>

<file path=xl/sharedStrings.xml><?xml version="1.0" encoding="utf-8"?>
<sst xmlns="http://schemas.openxmlformats.org/spreadsheetml/2006/main" count="140" uniqueCount="94">
  <si>
    <t>STAKEHOLDER ANALYSIS  —  POWER / INTEREST</t>
  </si>
  <si>
    <t>Rate power and interest from 1 (low) to 10 (high) · the quadrant, engagement gap and action priority calculate automatically · the grid and charts update with them  ·  Eng · IT · Healthcare · Construction</t>
  </si>
  <si>
    <t>ID</t>
  </si>
  <si>
    <t>Stakeholder / Role</t>
  </si>
  <si>
    <t>Type</t>
  </si>
  <si>
    <t>Power</t>
  </si>
  <si>
    <t>Interest</t>
  </si>
  <si>
    <t>Quadrant</t>
  </si>
  <si>
    <t>Attitude</t>
  </si>
  <si>
    <t>Current</t>
  </si>
  <si>
    <t>Desired</t>
  </si>
  <si>
    <t>Gap</t>
  </si>
  <si>
    <t>Priority</t>
  </si>
  <si>
    <t>Communication Approach</t>
  </si>
  <si>
    <t>ST-01</t>
  </si>
  <si>
    <t>[Project Sponsor]</t>
  </si>
  <si>
    <t>Internal</t>
  </si>
  <si>
    <t>Champion</t>
  </si>
  <si>
    <t>[Weekly one-to-one]</t>
  </si>
  <si>
    <t>ST-02</t>
  </si>
  <si>
    <t>[Executive Steering Committee]</t>
  </si>
  <si>
    <t>Supporter</t>
  </si>
  <si>
    <t>[Monthly steering pack]</t>
  </si>
  <si>
    <t>ST-03</t>
  </si>
  <si>
    <t>[Programme Director]</t>
  </si>
  <si>
    <t>[Fortnightly review]</t>
  </si>
  <si>
    <t>ST-04</t>
  </si>
  <si>
    <t>[Operations Manager]</t>
  </si>
  <si>
    <t>Neutral</t>
  </si>
  <si>
    <t>[Weekly working session]</t>
  </si>
  <si>
    <t>ST-05</t>
  </si>
  <si>
    <t>[Regulatory Body]</t>
  </si>
  <si>
    <t>Regulator</t>
  </si>
  <si>
    <t>[Formal submissions]</t>
  </si>
  <si>
    <t>ST-06</t>
  </si>
  <si>
    <t>[Finance Controller]</t>
  </si>
  <si>
    <t>Resistant</t>
  </si>
  <si>
    <t>[Monthly budget review]</t>
  </si>
  <si>
    <t>ST-07</t>
  </si>
  <si>
    <t>[Legal and Compliance]</t>
  </si>
  <si>
    <t>[Milestone sign-off]</t>
  </si>
  <si>
    <t>ST-08</t>
  </si>
  <si>
    <t>[End Users]</t>
  </si>
  <si>
    <t>[Monthly demo and feedback]</t>
  </si>
  <si>
    <t>ST-09</t>
  </si>
  <si>
    <t>[Support Team]</t>
  </si>
  <si>
    <t>[Fortnightly briefing]</t>
  </si>
  <si>
    <t>ST-10</t>
  </si>
  <si>
    <t>[Training Team]</t>
  </si>
  <si>
    <t>[Monthly planning call]</t>
  </si>
  <si>
    <t>ST-11</t>
  </si>
  <si>
    <t>[Quality Assurance]</t>
  </si>
  <si>
    <t>[Weekly quality review]</t>
  </si>
  <si>
    <t>ST-12</t>
  </si>
  <si>
    <t>[External Vendor]</t>
  </si>
  <si>
    <t>Supplier</t>
  </si>
  <si>
    <t>[Monthly service review]</t>
  </si>
  <si>
    <t>ST-13</t>
  </si>
  <si>
    <t>[Adjacent Project Team]</t>
  </si>
  <si>
    <t>[Quarterly sync]</t>
  </si>
  <si>
    <t>ST-14</t>
  </si>
  <si>
    <t>[Local Community]</t>
  </si>
  <si>
    <t>Community</t>
  </si>
  <si>
    <t>[Quarterly newsletter]</t>
  </si>
  <si>
    <t>AVERAGE  /  TOTAL</t>
  </si>
  <si>
    <t>Quadrant rule:  power and interest of 6 or more = high.  Gap = desired engagement − current engagement; a positive gap means the stakeholder needs more attention than they are getting.  Engagement scale: 1 = unaware, 2 = resistant, 3 = neutral, 4 = supportive, 5 = leading.</t>
  </si>
  <si>
    <t>POWER / INTEREST GRID</t>
  </si>
  <si>
    <t>The four quadrants and the strategy each one calls for · counts update automatically from the analysis sheet · the scatter plot shows where each stakeholder sits</t>
  </si>
  <si>
    <t>P O W E R</t>
  </si>
  <si>
    <t>Keep Satisfied</t>
  </si>
  <si>
    <t>Manage Closely</t>
  </si>
  <si>
    <t>High power  ·  Low interest</t>
  </si>
  <si>
    <t>High power  ·  High interest</t>
  </si>
  <si>
    <t>Keep satisfied. Give enough information to retain confidence, but do not overload them. Consult on decisions that affect them.</t>
  </si>
  <si>
    <t>Manage closely. Engage fully, involve them in key decisions, consult regularly and actively manage expectations.</t>
  </si>
  <si>
    <t>Monitor</t>
  </si>
  <si>
    <t>Keep Informed</t>
  </si>
  <si>
    <t>Low power  ·  Low interest</t>
  </si>
  <si>
    <t>Low power  ·  High interest</t>
  </si>
  <si>
    <t>Monitor with minimal effort. Provide general communication and reassess periodically in case their position changes.</t>
  </si>
  <si>
    <t>Keep informed. Provide regular updates and use their interest constructively; they often become strong advocates.</t>
  </si>
  <si>
    <t>I N T E R E S T   →</t>
  </si>
  <si>
    <t>Each point on the scatter plot is one stakeholder, positioned by interest (horizontal) and power (vertical).  Points in the upper right need the closest management; points in the lower left need only monitoring.</t>
  </si>
  <si>
    <t>STAKEHOLDER — DASHBOARD</t>
  </si>
  <si>
    <t>Quadrants, attitude, engagement gaps and priority · updates automatically from the analysis sheet</t>
  </si>
  <si>
    <t>STAKEHOLDERS</t>
  </si>
  <si>
    <t>MANAGE CLOSELY</t>
  </si>
  <si>
    <t>HIGH PRIORITY</t>
  </si>
  <si>
    <t>AVG POWER</t>
  </si>
  <si>
    <t>AVG INTEREST</t>
  </si>
  <si>
    <t>FULLY ALIGNED</t>
  </si>
  <si>
    <t>QUADRANT, ATTITUDE, MAP &amp; ENGAGEMENT GAP</t>
  </si>
  <si>
    <t>Value</t>
  </si>
  <si>
    <t>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</si>
</sst>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2" x14ac:knownFonts="1">
    <font>
      <sz val="11"/>
      <color theme="1"/>
      <name val="Calibri"/>
      <family val="2"/>
      <scheme val="minor"/>
    </font>
    <font>
      <b/>
      <sz val="14"/>
      <color rgb="FFFFFFFF"/>
      <name val="Calibri"/>
    </font>
    <font>
      <i/>
      <sz val="9"/>
      <color rgb="FFCBD5E1"/>
      <name val="Calibri"/>
    </font>
    <font>
      <b/>
      <sz val="8.5"/>
      <color rgb="FFFFFFFF"/>
      <name val="Calibri"/>
    </font>
    <font>
      <b/>
      <sz val="8.5"/>
      <color rgb="FF0F2742"/>
      <name val="Calibri"/>
    </font>
    <font>
      <sz val="8.5"/>
      <color rgb="FF1E293B"/>
      <name val="Calibri"/>
    </font>
    <font>
      <sz val="8.5"/>
      <color rgb="FF334155"/>
      <name val="Calibri"/>
    </font>
    <font>
      <b/>
      <sz val="8.5"/>
      <color rgb="FF1D4ED8"/>
      <name val="Calibri"/>
    </font>
    <font>
      <b/>
      <sz val="8.5"/>
      <color rgb="FF1E293B"/>
      <name val="Calibri"/>
    </font>
    <font>
      <sz val="8.5"/>
      <color rgb="FF1D4ED8"/>
      <name val="Calibri"/>
    </font>
    <font>
      <sz val="8"/>
      <color rgb="FF334155"/>
      <name val="Calibri"/>
    </font>
    <font>
      <b/>
      <sz val="9"/>
      <color rgb="FFFFFFFF"/>
      <name val="Calibri"/>
    </font>
    <font>
      <b/>
      <sz val="10"/>
      <color rgb="FFFFFFFF"/>
      <name val="Calibri"/>
    </font>
    <font>
      <sz val="10"/>
      <color rgb="FF1E293B"/>
      <name val="Calibri"/>
    </font>
    <font>
      <i/>
      <sz val="8.5"/>
      <color rgb="FF334155"/>
      <name val="Calibri"/>
    </font>
    <font>
      <b/>
      <sz val="13"/>
      <color rgb="FFFFFFFF"/>
      <name val="Calibri"/>
    </font>
    <font>
      <b/>
      <sz val="11"/>
      <color rgb="FFFFFFFF"/>
      <name val="Calibri"/>
    </font>
    <font>
      <b/>
      <i/>
      <sz val="8"/>
      <color rgb="FF92400E"/>
      <name val="Calibri"/>
    </font>
    <font>
      <b/>
      <sz val="13"/>
      <color rgb="FF92400E"/>
      <name val="Calibri"/>
    </font>
    <font>
      <b/>
      <sz val="8"/>
      <color rgb="FF92400E"/>
      <name val="Calibri"/>
    </font>
    <font>
      <b/>
      <i/>
      <sz val="8"/>
      <color rgb="FF991B1B"/>
      <name val="Calibri"/>
    </font>
    <font>
      <b/>
      <sz val="13"/>
      <color rgb="FF991B1B"/>
      <name val="Calibri"/>
    </font>
    <font>
      <b/>
      <sz val="8"/>
      <color rgb="FF991B1B"/>
      <name val="Calibri"/>
    </font>
    <font>
      <b/>
      <i/>
      <sz val="8"/>
      <color rgb="FF475569"/>
      <name val="Calibri"/>
    </font>
    <font>
      <b/>
      <sz val="13"/>
      <color rgb="FF475569"/>
      <name val="Calibri"/>
    </font>
    <font>
      <b/>
      <sz val="8"/>
      <color rgb="FF475569"/>
      <name val="Calibri"/>
    </font>
    <font>
      <b/>
      <i/>
      <sz val="8"/>
      <color rgb="FF1E40AF"/>
      <name val="Calibri"/>
    </font>
    <font>
      <b/>
      <sz val="13"/>
      <color rgb="FF1E40AF"/>
      <name val="Calibri"/>
    </font>
    <font>
      <b/>
      <sz val="8"/>
      <color rgb="FF1E40AF"/>
      <name val="Calibri"/>
    </font>
    <font>
      <b/>
      <sz val="16"/>
      <color rgb="FFFFFFFF"/>
      <name val="Calibri"/>
    </font>
    <font>
      <b/>
      <sz val="8"/>
      <color rgb="FFFFFFFF"/>
      <name val="Calibri"/>
    </font>
    <font>
      <b/>
      <sz val="14"/>
      <color rgb="FF0F2742"/>
      <name val="Calibri"/>
    </font>
  </fonts>
  <fills count="17">
    <fill>
      <patternFill patternType="none"/>
    </fill>
    <fill>
      <patternFill patternType="gray125"/>
    </fill>
    <fill>
      <patternFill patternType="solid">
        <fgColor rgb="FF0F2742"/>
      </patternFill>
    </fill>
    <fill>
      <patternFill patternType="solid">
        <fgColor rgb="FF1E3A5F"/>
      </patternFill>
    </fill>
    <fill>
      <patternFill patternType="solid">
        <fgColor rgb="FF1D4ED8"/>
      </patternFill>
    </fill>
    <fill>
      <patternFill patternType="solid">
        <fgColor rgb="FFFFFFFF"/>
      </patternFill>
    </fill>
    <fill>
      <patternFill patternType="solid">
        <fgColor rgb="FFFFFDEB"/>
      </patternFill>
    </fill>
    <fill>
      <patternFill patternType="solid">
        <fgColor rgb="FFF8FAFC"/>
      </patternFill>
    </fill>
    <fill>
      <patternFill patternType="solid">
        <fgColor rgb="FF92400E"/>
      </patternFill>
    </fill>
    <fill>
      <patternFill patternType="solid">
        <fgColor rgb="FFFEF3C7"/>
      </patternFill>
    </fill>
    <fill>
      <patternFill patternType="solid">
        <fgColor rgb="FF991B1B"/>
      </patternFill>
    </fill>
    <fill>
      <patternFill patternType="solid">
        <fgColor rgb="FFFEE2E2"/>
      </patternFill>
    </fill>
    <fill>
      <patternFill patternType="solid">
        <fgColor rgb="FF475569"/>
      </patternFill>
    </fill>
    <fill>
      <patternFill patternType="solid">
        <fgColor rgb="FFF1F5F9"/>
      </patternFill>
    </fill>
    <fill>
      <patternFill patternType="solid">
        <fgColor rgb="FF1E40AF"/>
      </patternFill>
    </fill>
    <fill>
      <patternFill patternType="solid">
        <fgColor rgb="FFDBEAFE"/>
      </patternFill>
    </fill>
    <fill>
      <patternFill patternType="solid">
        <fgColor rgb="FF274C77"/>
      </patternFill>
    </fill>
  </fills>
  <borders count="14">
    <border>
      <left/>
      <right/>
      <top/>
      <bottom/>
      <diagonal/>
    </border>
    <border>
      <left style="thin">
        <color rgb="FF0F2742"/>
      </left>
      <right style="thin">
        <color rgb="FF0F2742"/>
      </right>
      <top style="thin">
        <color rgb="FF0F2742"/>
      </top>
      <bottom style="thin">
        <color rgb="FF0F2742"/>
      </bottom>
      <diagonal/>
    </border>
    <border>
      <left style="thin">
        <color rgb="FF1E3A5F"/>
      </left>
      <right style="thin">
        <color rgb="FF1E3A5F"/>
      </right>
      <top style="thin">
        <color rgb="FF1E3A5F"/>
      </top>
      <bottom style="thin">
        <color rgb="FF1E3A5F"/>
      </bottom>
      <diagonal/>
    </border>
    <border>
      <left style="thin">
        <color rgb="FF1D4ED8"/>
      </left>
      <right style="thin">
        <color rgb="FF1D4ED8"/>
      </right>
      <top style="thin">
        <color rgb="FF1D4ED8"/>
      </top>
      <bottom style="thin">
        <color rgb="FF1D4ED8"/>
      </bottom>
      <diagonal/>
    </border>
    <border>
      <left style="thin">
        <color rgb="FFCBD5E1"/>
      </left>
      <right style="thin">
        <color rgb="FFCBD5E1"/>
      </right>
      <top style="thin">
        <color rgb="FFCBD5E1"/>
      </top>
      <bottom style="thin">
        <color rgb="FFCBD5E1"/>
      </bottom>
      <diagonal/>
    </border>
    <border>
      <left style="thin">
        <color rgb="FF92400E"/>
      </left>
      <right style="thin">
        <color rgb="FF92400E"/>
      </right>
      <top style="thin">
        <color rgb="FF92400E"/>
      </top>
      <bottom style="thin">
        <color rgb="FF92400E"/>
      </bottom>
      <diagonal/>
    </border>
    <border>
      <left style="thin">
        <color rgb="FFFCD34D"/>
      </left>
      <right style="thin">
        <color rgb="FFFCD34D"/>
      </right>
      <top style="thin">
        <color rgb="FFFCD34D"/>
      </top>
      <bottom style="thin">
        <color rgb="FFFCD34D"/>
      </bottom>
      <diagonal/>
    </border>
    <border>
      <left style="thin">
        <color rgb="FF991B1B"/>
      </left>
      <right style="thin">
        <color rgb="FF991B1B"/>
      </right>
      <top style="thin">
        <color rgb="FF991B1B"/>
      </top>
      <bottom style="thin">
        <color rgb="FF991B1B"/>
      </bottom>
      <diagonal/>
    </border>
    <border>
      <left style="thin">
        <color rgb="FFFCA5A5"/>
      </left>
      <right style="thin">
        <color rgb="FFFCA5A5"/>
      </right>
      <top style="thin">
        <color rgb="FFFCA5A5"/>
      </top>
      <bottom style="thin">
        <color rgb="FFFCA5A5"/>
      </bottom>
      <diagonal/>
    </border>
    <border>
      <left style="thin">
        <color rgb="FF475569"/>
      </left>
      <right style="thin">
        <color rgb="FF475569"/>
      </right>
      <top style="thin">
        <color rgb="FF475569"/>
      </top>
      <bottom style="thin">
        <color rgb="FF475569"/>
      </bottom>
      <diagonal/>
    </border>
    <border>
      <left style="thin">
        <color rgb="FF1E40AF"/>
      </left>
      <right style="thin">
        <color rgb="FF1E40AF"/>
      </right>
      <top style="thin">
        <color rgb="FF1E40AF"/>
      </top>
      <bottom style="thin">
        <color rgb="FF1E40AF"/>
      </bottom>
      <diagonal/>
    </border>
    <border>
      <left style="thin">
        <color rgb="FF93C5FD"/>
      </left>
      <right style="thin">
        <color rgb="FF93C5FD"/>
      </right>
      <top style="thin">
        <color rgb="FF93C5FD"/>
      </top>
      <bottom style="thin">
        <color rgb="FF93C5FD"/>
      </bottom>
      <diagonal/>
    </border>
    <border>
      <left style="thin">
        <color rgb="FF94A3B8"/>
      </left>
      <right style="thin">
        <color rgb="FF94A3B8"/>
      </right>
      <top style="thin">
        <color rgb="FF94A3B8"/>
      </top>
      <bottom style="thin">
        <color rgb="FF94A3B8"/>
      </bottom>
      <diagonal/>
    </border>
    <border>
      <left style="thin">
        <color rgb="FF274C77"/>
      </left>
      <right style="thin">
        <color rgb="FF274C77"/>
      </right>
      <top style="thin">
        <color rgb="FF274C77"/>
      </top>
      <bottom style="thin">
        <color rgb="FF274C77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4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left" vertical="center" indent="1"/>
    </xf>
    <xf numFmtId="0" fontId="6" fillId="6" borderId="4" xfId="0" applyFont="1" applyFill="1" applyBorder="1" applyAlignment="1">
      <alignment horizontal="center" vertical="center"/>
    </xf>
    <xf numFmtId="1" fontId="7" fillId="6" borderId="4" xfId="0" applyNumberFormat="1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1" fontId="9" fillId="6" borderId="4" xfId="0" applyNumberFormat="1" applyFont="1" applyFill="1" applyBorder="1" applyAlignment="1">
      <alignment horizontal="center" vertical="center"/>
    </xf>
    <xf numFmtId="1" fontId="4" fillId="5" borderId="4" xfId="0" applyNumberFormat="1" applyFont="1" applyFill="1" applyBorder="1" applyAlignment="1">
      <alignment horizontal="center" vertical="center"/>
    </xf>
    <xf numFmtId="0" fontId="10" fillId="6" borderId="4" xfId="0" applyFont="1" applyFill="1" applyBorder="1" applyAlignment="1">
      <alignment horizontal="left" vertical="center" indent="1"/>
    </xf>
    <xf numFmtId="0" fontId="4" fillId="7" borderId="4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left" vertical="center" indent="1"/>
    </xf>
    <xf numFmtId="0" fontId="8" fillId="7" borderId="4" xfId="0" applyFont="1" applyFill="1" applyBorder="1" applyAlignment="1">
      <alignment horizontal="center" vertical="center"/>
    </xf>
    <xf numFmtId="1" fontId="4" fillId="7" borderId="4" xfId="0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/>
    </xf>
    <xf numFmtId="164" fontId="12" fillId="2" borderId="1" xfId="0" applyNumberFormat="1" applyFont="1" applyFill="1" applyBorder="1" applyAlignment="1">
      <alignment horizontal="center" vertical="center"/>
    </xf>
    <xf numFmtId="1" fontId="12" fillId="2" borderId="1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 indent="1"/>
    </xf>
    <xf numFmtId="0" fontId="0" fillId="3" borderId="2" xfId="0" applyFill="1" applyBorder="1"/>
    <xf numFmtId="0" fontId="1" fillId="2" borderId="1" xfId="0" applyFont="1" applyFill="1" applyBorder="1" applyAlignment="1">
      <alignment horizontal="left" vertical="center" indent="1"/>
    </xf>
    <xf numFmtId="0" fontId="0" fillId="2" borderId="1" xfId="0" applyFill="1" applyBorder="1"/>
    <xf numFmtId="0" fontId="14" fillId="7" borderId="4" xfId="0" applyFont="1" applyFill="1" applyBorder="1" applyAlignment="1">
      <alignment horizontal="left" vertical="center" wrapText="1" indent="1"/>
    </xf>
    <xf numFmtId="0" fontId="0" fillId="0" borderId="0" xfId="0"/>
    <xf numFmtId="0" fontId="11" fillId="2" borderId="1" xfId="0" applyFont="1" applyFill="1" applyBorder="1" applyAlignment="1">
      <alignment horizontal="right" vertical="center"/>
    </xf>
    <xf numFmtId="0" fontId="20" fillId="11" borderId="8" xfId="0" applyFont="1" applyFill="1" applyBorder="1" applyAlignment="1">
      <alignment horizontal="center" vertical="center"/>
    </xf>
    <xf numFmtId="0" fontId="0" fillId="11" borderId="8" xfId="0" applyFill="1" applyBorder="1"/>
    <xf numFmtId="0" fontId="5" fillId="11" borderId="8" xfId="0" applyFont="1" applyFill="1" applyBorder="1" applyAlignment="1">
      <alignment horizontal="left" vertical="top" wrapText="1" indent="1"/>
    </xf>
    <xf numFmtId="0" fontId="16" fillId="12" borderId="9" xfId="0" applyFont="1" applyFill="1" applyBorder="1" applyAlignment="1">
      <alignment horizontal="center" vertical="center"/>
    </xf>
    <xf numFmtId="0" fontId="0" fillId="12" borderId="9" xfId="0" applyFill="1" applyBorder="1"/>
    <xf numFmtId="0" fontId="16" fillId="14" borderId="10" xfId="0" applyFont="1" applyFill="1" applyBorder="1" applyAlignment="1">
      <alignment horizontal="center" vertical="center"/>
    </xf>
    <xf numFmtId="0" fontId="0" fillId="14" borderId="10" xfId="0" applyFill="1" applyBorder="1"/>
    <xf numFmtId="0" fontId="19" fillId="5" borderId="6" xfId="0" applyFont="1" applyFill="1" applyBorder="1" applyAlignment="1">
      <alignment horizontal="center" vertical="center"/>
    </xf>
    <xf numFmtId="0" fontId="0" fillId="5" borderId="6" xfId="0" applyFill="1" applyBorder="1"/>
    <xf numFmtId="0" fontId="5" fillId="13" borderId="4" xfId="0" applyFont="1" applyFill="1" applyBorder="1" applyAlignment="1">
      <alignment horizontal="left" vertical="top" wrapText="1" indent="1"/>
    </xf>
    <xf numFmtId="0" fontId="0" fillId="13" borderId="4" xfId="0" applyFill="1" applyBorder="1"/>
    <xf numFmtId="0" fontId="5" fillId="15" borderId="11" xfId="0" applyFont="1" applyFill="1" applyBorder="1" applyAlignment="1">
      <alignment horizontal="left" vertical="top" wrapText="1" indent="1"/>
    </xf>
    <xf numFmtId="0" fontId="0" fillId="15" borderId="11" xfId="0" applyFill="1" applyBorder="1"/>
    <xf numFmtId="0" fontId="27" fillId="15" borderId="11" xfId="0" applyFont="1" applyFill="1" applyBorder="1" applyAlignment="1">
      <alignment horizontal="center" vertical="center"/>
    </xf>
    <xf numFmtId="0" fontId="28" fillId="5" borderId="11" xfId="0" applyFont="1" applyFill="1" applyBorder="1" applyAlignment="1">
      <alignment horizontal="center" vertical="center"/>
    </xf>
    <xf numFmtId="0" fontId="0" fillId="5" borderId="11" xfId="0" applyFill="1" applyBorder="1"/>
    <xf numFmtId="0" fontId="18" fillId="9" borderId="6" xfId="0" applyFont="1" applyFill="1" applyBorder="1" applyAlignment="1">
      <alignment horizontal="center" vertical="center"/>
    </xf>
    <xf numFmtId="0" fontId="0" fillId="9" borderId="6" xfId="0" applyFill="1" applyBorder="1"/>
    <xf numFmtId="0" fontId="21" fillId="11" borderId="8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/>
    </xf>
    <xf numFmtId="0" fontId="0" fillId="5" borderId="4" xfId="0" applyFill="1" applyBorder="1"/>
    <xf numFmtId="0" fontId="17" fillId="9" borderId="6" xfId="0" applyFont="1" applyFill="1" applyBorder="1" applyAlignment="1">
      <alignment horizontal="center" vertical="center"/>
    </xf>
    <xf numFmtId="0" fontId="23" fillId="13" borderId="4" xfId="0" applyFont="1" applyFill="1" applyBorder="1" applyAlignment="1">
      <alignment horizontal="center" vertical="center"/>
    </xf>
    <xf numFmtId="0" fontId="26" fillId="15" borderId="11" xfId="0" applyFont="1" applyFill="1" applyBorder="1" applyAlignment="1">
      <alignment horizontal="center" vertical="center"/>
    </xf>
    <xf numFmtId="0" fontId="5" fillId="9" borderId="6" xfId="0" applyFont="1" applyFill="1" applyBorder="1" applyAlignment="1">
      <alignment horizontal="left" vertical="top" wrapText="1" indent="1"/>
    </xf>
    <xf numFmtId="0" fontId="12" fillId="3" borderId="2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 indent="1"/>
    </xf>
    <xf numFmtId="0" fontId="16" fillId="10" borderId="7" xfId="0" applyFont="1" applyFill="1" applyBorder="1" applyAlignment="1">
      <alignment horizontal="center" vertical="center"/>
    </xf>
    <xf numFmtId="0" fontId="0" fillId="10" borderId="7" xfId="0" applyFill="1" applyBorder="1"/>
    <xf numFmtId="0" fontId="16" fillId="8" borderId="5" xfId="0" applyFont="1" applyFill="1" applyBorder="1" applyAlignment="1">
      <alignment horizontal="center" vertical="center"/>
    </xf>
    <xf numFmtId="0" fontId="0" fillId="8" borderId="5" xfId="0" applyFill="1" applyBorder="1"/>
    <xf numFmtId="0" fontId="22" fillId="5" borderId="8" xfId="0" applyFont="1" applyFill="1" applyBorder="1" applyAlignment="1">
      <alignment horizontal="center" vertical="center"/>
    </xf>
    <xf numFmtId="0" fontId="0" fillId="5" borderId="8" xfId="0" applyFill="1" applyBorder="1"/>
    <xf numFmtId="0" fontId="24" fillId="13" borderId="4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textRotation="90"/>
    </xf>
    <xf numFmtId="0" fontId="30" fillId="3" borderId="2" xfId="0" applyFont="1" applyFill="1" applyBorder="1" applyAlignment="1">
      <alignment horizontal="center" vertical="center"/>
    </xf>
    <xf numFmtId="0" fontId="12" fillId="16" borderId="13" xfId="0" applyFont="1" applyFill="1" applyBorder="1" applyAlignment="1">
      <alignment horizontal="left" vertical="center" indent="1"/>
    </xf>
    <xf numFmtId="0" fontId="0" fillId="16" borderId="13" xfId="0" applyFill="1" applyBorder="1"/>
    <xf numFmtId="0" fontId="29" fillId="2" borderId="1" xfId="0" applyFont="1" applyFill="1" applyBorder="1" applyAlignment="1">
      <alignment horizontal="left" vertical="center" indent="1"/>
    </xf>
    <xf numFmtId="1" fontId="31" fillId="5" borderId="12" xfId="0" applyNumberFormat="1" applyFont="1" applyFill="1" applyBorder="1" applyAlignment="1">
      <alignment horizontal="center" vertical="center"/>
    </xf>
    <xf numFmtId="0" fontId="0" fillId="5" borderId="12" xfId="0" applyFill="1" applyBorder="1"/>
    <xf numFmtId="9" fontId="31" fillId="5" borderId="12" xfId="0" applyNumberFormat="1" applyFont="1" applyFill="1" applyBorder="1" applyAlignment="1">
      <alignment horizontal="center" vertical="center"/>
    </xf>
    <xf numFmtId="2" fontId="31" fillId="5" borderId="1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1">
    <dxf>
      <font>
        <b/>
        <color rgb="FF166534"/>
        <name val="Calibri"/>
      </font>
      <fill>
        <patternFill patternType="solid">
          <fgColor rgb="FFDCFCE7"/>
        </patternFill>
      </fill>
    </dxf>
    <dxf>
      <font>
        <b/>
        <color rgb="FF854D0E"/>
        <name val="Calibri"/>
      </font>
      <fill>
        <patternFill patternType="solid">
          <fgColor rgb="FFFEF9C3"/>
        </patternFill>
      </fill>
    </dxf>
    <dxf>
      <font>
        <b/>
        <color rgb="FF991B1B"/>
        <name val="Calibri"/>
      </font>
      <fill>
        <patternFill patternType="solid">
          <fgColor rgb="FFFEE2E2"/>
        </patternFill>
      </fill>
    </dxf>
    <dxf>
      <font>
        <b/>
        <color rgb="FF991B1B"/>
        <name val="Calibri"/>
      </font>
      <fill>
        <patternFill patternType="solid">
          <fgColor rgb="FFFEE2E2"/>
        </patternFill>
      </fill>
    </dxf>
    <dxf>
      <font>
        <b/>
        <color rgb="FF475569"/>
        <name val="Calibri"/>
      </font>
      <fill>
        <patternFill patternType="solid">
          <fgColor rgb="FFF1F5F9"/>
        </patternFill>
      </fill>
    </dxf>
    <dxf>
      <font>
        <b/>
        <color rgb="FF047857"/>
        <name val="Calibri"/>
      </font>
      <fill>
        <patternFill patternType="solid">
          <fgColor rgb="FFD1FAE5"/>
        </patternFill>
      </fill>
    </dxf>
    <dxf>
      <font>
        <b/>
        <color rgb="FF166534"/>
        <name val="Calibri"/>
      </font>
      <fill>
        <patternFill patternType="solid">
          <fgColor rgb="FFDCFCE7"/>
        </patternFill>
      </fill>
    </dxf>
    <dxf>
      <font>
        <b/>
        <color rgb="FF475569"/>
        <name val="Calibri"/>
      </font>
      <fill>
        <patternFill patternType="solid">
          <fgColor rgb="FFF1F5F9"/>
        </patternFill>
      </fill>
    </dxf>
    <dxf>
      <font>
        <b/>
        <color rgb="FF1E40AF"/>
        <name val="Calibri"/>
      </font>
      <fill>
        <patternFill patternType="solid">
          <fgColor rgb="FFDBEAFE"/>
        </patternFill>
      </fill>
    </dxf>
    <dxf>
      <font>
        <b/>
        <color rgb="FF92400E"/>
        <name val="Calibri"/>
      </font>
      <fill>
        <patternFill patternType="solid">
          <fgColor rgb="FFFEF3C7"/>
        </patternFill>
      </fill>
    </dxf>
    <dxf>
      <font>
        <b/>
        <color rgb="FF991B1B"/>
        <name val="Calibri"/>
      </font>
      <fill>
        <patternFill patternType="solid">
          <fgColor rgb="FFFEE2E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13"/>
  <c:chart>
    <c:title>
      <c:tx>
        <c:rich>
          <a:bodyPr/>
          <a:lstStyle/>
          <a:p>
            <a:pPr>
              <a:defRPr/>
            </a:pPr>
            <a:r>
              <a:rPr lang="en-CA"/>
              <a:t>Stakeholder Map  (Interest vs Power)</a:t>
            </a:r>
          </a:p>
        </c:rich>
      </c:tx>
      <c:overlay val="1"/>
    </c:title>
    <c:autoTitleDeleted val="0"/>
    <c:plotArea>
      <c:layout/>
      <c:scatterChart>
        <c:scatterStyle val="lineMarker"/>
        <c:varyColors val="1"/>
        <c:ser>
          <c:idx val="0"/>
          <c:order val="0"/>
          <c:spPr>
            <a:ln>
              <a:noFill/>
              <a:prstDash val="solid"/>
            </a:ln>
          </c:spPr>
          <c:marker>
            <c:symbol val="circle"/>
            <c:size val="9"/>
            <c:spPr>
              <a:solidFill>
                <a:srgbClr val="2563EB"/>
              </a:solidFill>
              <a:ln>
                <a:prstDash val="solid"/>
              </a:ln>
            </c:spPr>
          </c:marker>
          <c:xVal>
            <c:numRef>
              <c:f>'Stakeholder Analysis'!$F$6:$F$19</c:f>
              <c:numCache>
                <c:formatCode>0</c:formatCode>
                <c:ptCount val="14"/>
                <c:pt idx="0">
                  <c:v>9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4</c:v>
                </c:pt>
                <c:pt idx="5">
                  <c:v>5</c:v>
                </c:pt>
                <c:pt idx="6">
                  <c:v>3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8</c:v>
                </c:pt>
                <c:pt idx="11">
                  <c:v>5</c:v>
                </c:pt>
                <c:pt idx="12">
                  <c:v>4</c:v>
                </c:pt>
                <c:pt idx="13">
                  <c:v>5</c:v>
                </c:pt>
              </c:numCache>
            </c:numRef>
          </c:xVal>
          <c:yVal>
            <c:numRef>
              <c:f>'Stakeholder Analysis'!$E$6:$E$19</c:f>
              <c:numCache>
                <c:formatCode>0</c:formatCode>
                <c:ptCount val="14"/>
                <c:pt idx="0">
                  <c:v>10</c:v>
                </c:pt>
                <c:pt idx="1">
                  <c:v>9</c:v>
                </c:pt>
                <c:pt idx="2">
                  <c:v>8</c:v>
                </c:pt>
                <c:pt idx="3">
                  <c:v>7</c:v>
                </c:pt>
                <c:pt idx="4">
                  <c:v>9</c:v>
                </c:pt>
                <c:pt idx="5">
                  <c:v>8</c:v>
                </c:pt>
                <c:pt idx="6">
                  <c:v>7</c:v>
                </c:pt>
                <c:pt idx="7">
                  <c:v>4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5</c:v>
                </c:pt>
                <c:pt idx="12">
                  <c:v>3</c:v>
                </c:pt>
                <c:pt idx="13">
                  <c:v>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D9E-4E58-A3FB-3AFCF9A71C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ax val="1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Interest →</a:t>
                </a:r>
              </a:p>
            </c:rich>
          </c:tx>
          <c:overlay val="1"/>
        </c:title>
        <c:numFmt formatCode="0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ax val="10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Power →</a:t>
                </a:r>
              </a:p>
            </c:rich>
          </c:tx>
          <c:overlay val="1"/>
        </c:title>
        <c:numFmt formatCode="0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0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CA"/>
              <a:t>Stakeholders by Quadrant</a:t>
            </a:r>
          </a:p>
        </c:rich>
      </c:tx>
      <c:layout>
        <c:manualLayout>
          <c:xMode val="edge"/>
          <c:yMode val="edge"/>
          <c:x val="0.33160000000000001"/>
          <c:y val="0"/>
        </c:manualLayout>
      </c:layout>
      <c:overlay val="1"/>
    </c:title>
    <c:autoTitleDeleted val="0"/>
    <c:plotArea>
      <c:layout/>
      <c:doughnutChart>
        <c:varyColors val="1"/>
        <c:ser>
          <c:idx val="0"/>
          <c:order val="0"/>
          <c:spPr>
            <a:ln>
              <a:prstDash val="solid"/>
            </a:ln>
          </c:spPr>
          <c:dPt>
            <c:idx val="0"/>
            <c:bubble3D val="0"/>
            <c:spPr>
              <a:solidFill>
                <a:srgbClr val="EF4444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5196-4A19-9C28-5E673853FD3D}"/>
              </c:ext>
            </c:extLst>
          </c:dPt>
          <c:dPt>
            <c:idx val="1"/>
            <c:bubble3D val="0"/>
            <c:spPr>
              <a:solidFill>
                <a:srgbClr val="F59E0B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5196-4A19-9C28-5E673853FD3D}"/>
              </c:ext>
            </c:extLst>
          </c:dPt>
          <c:dPt>
            <c:idx val="2"/>
            <c:bubble3D val="0"/>
            <c:spPr>
              <a:solidFill>
                <a:srgbClr val="2563EB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5196-4A19-9C28-5E673853FD3D}"/>
              </c:ext>
            </c:extLst>
          </c:dPt>
          <c:dPt>
            <c:idx val="3"/>
            <c:bubble3D val="0"/>
            <c:spPr>
              <a:solidFill>
                <a:srgbClr val="94A3B8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5196-4A19-9C28-5E673853FD3D}"/>
              </c:ext>
            </c:extLst>
          </c:dPt>
          <c:cat>
            <c:strRef>
              <c:f>Dashboard!$AG$11:$AG$14</c:f>
              <c:strCache>
                <c:ptCount val="4"/>
                <c:pt idx="0">
                  <c:v>Manage Closely</c:v>
                </c:pt>
                <c:pt idx="1">
                  <c:v>Keep Satisfied</c:v>
                </c:pt>
                <c:pt idx="2">
                  <c:v>Keep Informed</c:v>
                </c:pt>
                <c:pt idx="3">
                  <c:v>Monitor</c:v>
                </c:pt>
              </c:strCache>
            </c:strRef>
          </c:cat>
          <c:val>
            <c:numRef>
              <c:f>Dashboard!$AH$11:$AH$14</c:f>
              <c:numCache>
                <c:formatCode>General</c:formatCode>
                <c:ptCount val="4"/>
                <c:pt idx="0">
                  <c:v>4</c:v>
                </c:pt>
                <c:pt idx="1">
                  <c:v>3</c:v>
                </c:pt>
                <c:pt idx="2">
                  <c:v>4</c:v>
                </c:pt>
                <c:pt idx="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196-4A19-9C28-5E673853FD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5"/>
      </c:doughnutChart>
    </c:plotArea>
    <c:legend>
      <c:legendPos val="r"/>
      <c:overlay val="1"/>
    </c:legend>
    <c:plotVisOnly val="0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10"/>
  <c:chart>
    <c:title>
      <c:tx>
        <c:rich>
          <a:bodyPr/>
          <a:lstStyle/>
          <a:p>
            <a:pPr>
              <a:defRPr/>
            </a:pPr>
            <a:r>
              <a:rPr lang="en-CA"/>
              <a:t>Stakeholders by Attitude</a:t>
            </a:r>
          </a:p>
        </c:rich>
      </c:tx>
      <c:overlay val="1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spPr>
            <a:solidFill>
              <a:srgbClr val="0D9488"/>
            </a:solidFill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Dashboard!$AC$11:$AC$14</c:f>
              <c:strCache>
                <c:ptCount val="4"/>
                <c:pt idx="0">
                  <c:v>Champion</c:v>
                </c:pt>
                <c:pt idx="1">
                  <c:v>Supporter</c:v>
                </c:pt>
                <c:pt idx="2">
                  <c:v>Neutral</c:v>
                </c:pt>
                <c:pt idx="3">
                  <c:v>Resistant</c:v>
                </c:pt>
              </c:strCache>
            </c:strRef>
          </c:cat>
          <c:val>
            <c:numRef>
              <c:f>Dashboard!$AD$11:$AD$14</c:f>
              <c:numCache>
                <c:formatCode>General</c:formatCode>
                <c:ptCount val="4"/>
                <c:pt idx="0">
                  <c:v>1</c:v>
                </c:pt>
                <c:pt idx="1">
                  <c:v>5</c:v>
                </c:pt>
                <c:pt idx="2">
                  <c:v>6</c:v>
                </c:pt>
                <c:pt idx="3">
                  <c:v>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BC62-4D13-AF23-ED679D6FD0A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1"/>
        </c:dLbls>
        <c:gapWidth val="60"/>
        <c:axId val="10"/>
        <c:axId val="100"/>
      </c:barChart>
      <c:catAx>
        <c:axId val="1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plotVisOnly val="0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CA"/>
              <a:t>Engagement Aligned</a:t>
            </a:r>
          </a:p>
        </c:rich>
      </c:tx>
      <c:layout>
        <c:manualLayout>
          <c:xMode val="edge"/>
          <c:yMode val="edge"/>
          <c:x val="0.35659570707070709"/>
          <c:y val="0"/>
        </c:manualLayout>
      </c:layout>
      <c:overlay val="1"/>
    </c:title>
    <c:autoTitleDeleted val="0"/>
    <c:plotArea>
      <c:layout/>
      <c:doughnutChart>
        <c:varyColors val="1"/>
        <c:ser>
          <c:idx val="0"/>
          <c:order val="0"/>
          <c:spPr>
            <a:ln>
              <a:prstDash val="solid"/>
            </a:ln>
          </c:spPr>
          <c:dPt>
            <c:idx val="0"/>
            <c:bubble3D val="0"/>
            <c:spPr>
              <a:solidFill>
                <a:srgbClr val="22C55E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ABA-4F18-8D87-E79053926F85}"/>
              </c:ext>
            </c:extLst>
          </c:dPt>
          <c:dPt>
            <c:idx val="1"/>
            <c:bubble3D val="0"/>
            <c:spPr>
              <a:solidFill>
                <a:srgbClr val="E5E7EB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ABA-4F18-8D87-E79053926F85}"/>
              </c:ext>
            </c:extLst>
          </c:dPt>
          <c:val>
            <c:numRef>
              <c:f>Dashboard!$AJ$11:$AJ$12</c:f>
              <c:numCache>
                <c:formatCode>General</c:formatCode>
                <c:ptCount val="2"/>
                <c:pt idx="0">
                  <c:v>0.2857142857142857</c:v>
                </c:pt>
                <c:pt idx="1">
                  <c:v>0.7142857142857143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ABA-4F18-8D87-E79053926F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  <c:holeSize val="70"/>
      </c:doughnutChart>
    </c:plotArea>
    <c:plotVisOnly val="0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13"/>
  <c:chart>
    <c:title>
      <c:tx>
        <c:rich>
          <a:bodyPr/>
          <a:lstStyle/>
          <a:p>
            <a:pPr>
              <a:defRPr/>
            </a:pPr>
            <a:r>
              <a:rPr lang="en-CA"/>
              <a:t>Stakeholder Map  (Interest vs Power)</a:t>
            </a:r>
          </a:p>
        </c:rich>
      </c:tx>
      <c:overlay val="1"/>
    </c:title>
    <c:autoTitleDeleted val="0"/>
    <c:plotArea>
      <c:layout/>
      <c:scatterChart>
        <c:scatterStyle val="lineMarker"/>
        <c:varyColors val="1"/>
        <c:ser>
          <c:idx val="0"/>
          <c:order val="0"/>
          <c:spPr>
            <a:ln>
              <a:noFill/>
              <a:prstDash val="solid"/>
            </a:ln>
          </c:spPr>
          <c:marker>
            <c:symbol val="circle"/>
            <c:size val="9"/>
            <c:spPr>
              <a:solidFill>
                <a:srgbClr val="2563EB"/>
              </a:solidFill>
              <a:ln>
                <a:prstDash val="solid"/>
              </a:ln>
            </c:spPr>
          </c:marker>
          <c:xVal>
            <c:numRef>
              <c:f>'Stakeholder Analysis'!$F$6:$F$19</c:f>
              <c:numCache>
                <c:formatCode>0</c:formatCode>
                <c:ptCount val="14"/>
                <c:pt idx="0">
                  <c:v>9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4</c:v>
                </c:pt>
                <c:pt idx="5">
                  <c:v>5</c:v>
                </c:pt>
                <c:pt idx="6">
                  <c:v>3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8</c:v>
                </c:pt>
                <c:pt idx="11">
                  <c:v>5</c:v>
                </c:pt>
                <c:pt idx="12">
                  <c:v>4</c:v>
                </c:pt>
                <c:pt idx="13">
                  <c:v>5</c:v>
                </c:pt>
              </c:numCache>
            </c:numRef>
          </c:xVal>
          <c:yVal>
            <c:numRef>
              <c:f>'Stakeholder Analysis'!$E$6:$E$19</c:f>
              <c:numCache>
                <c:formatCode>0</c:formatCode>
                <c:ptCount val="14"/>
                <c:pt idx="0">
                  <c:v>10</c:v>
                </c:pt>
                <c:pt idx="1">
                  <c:v>9</c:v>
                </c:pt>
                <c:pt idx="2">
                  <c:v>8</c:v>
                </c:pt>
                <c:pt idx="3">
                  <c:v>7</c:v>
                </c:pt>
                <c:pt idx="4">
                  <c:v>9</c:v>
                </c:pt>
                <c:pt idx="5">
                  <c:v>8</c:v>
                </c:pt>
                <c:pt idx="6">
                  <c:v>7</c:v>
                </c:pt>
                <c:pt idx="7">
                  <c:v>4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5</c:v>
                </c:pt>
                <c:pt idx="12">
                  <c:v>3</c:v>
                </c:pt>
                <c:pt idx="13">
                  <c:v>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D46-4AB5-9A3F-78B483D4DB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20"/>
      </c:scatterChart>
      <c:valAx>
        <c:axId val="10"/>
        <c:scaling>
          <c:orientation val="minMax"/>
          <c:max val="1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Interest →</a:t>
                </a:r>
              </a:p>
            </c:rich>
          </c:tx>
          <c:overlay val="1"/>
        </c:title>
        <c:numFmt formatCode="0" sourceLinked="1"/>
        <c:majorTickMark val="none"/>
        <c:minorTickMark val="none"/>
        <c:tickLblPos val="nextTo"/>
        <c:crossAx val="20"/>
        <c:crosses val="autoZero"/>
        <c:crossBetween val="midCat"/>
      </c:valAx>
      <c:valAx>
        <c:axId val="20"/>
        <c:scaling>
          <c:orientation val="minMax"/>
          <c:max val="10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Power →</a:t>
                </a:r>
              </a:p>
            </c:rich>
          </c:tx>
          <c:overlay val="1"/>
        </c:title>
        <c:numFmt formatCode="0" sourceLinked="1"/>
        <c:majorTickMark val="none"/>
        <c:minorTickMark val="none"/>
        <c:tickLblPos val="nextTo"/>
        <c:crossAx val="10"/>
        <c:crosses val="autoZero"/>
        <c:crossBetween val="midCat"/>
      </c:valAx>
    </c:plotArea>
    <c:plotVisOnly val="0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10"/>
  <c:chart>
    <c:title>
      <c:tx>
        <c:rich>
          <a:bodyPr/>
          <a:lstStyle/>
          <a:p>
            <a:pPr>
              <a:defRPr/>
            </a:pPr>
            <a:r>
              <a:rPr lang="en-CA"/>
              <a:t>Engagement Gap by Stakeholder</a:t>
            </a:r>
          </a:p>
        </c:rich>
      </c:tx>
      <c:overlay val="1"/>
    </c:title>
    <c:autoTitleDeleted val="0"/>
    <c:plotArea>
      <c:layout/>
      <c:barChart>
        <c:barDir val="bar"/>
        <c:grouping val="clustered"/>
        <c:varyColors val="1"/>
        <c:ser>
          <c:idx val="0"/>
          <c:order val="0"/>
          <c:spPr>
            <a:solidFill>
              <a:srgbClr val="F59E0B"/>
            </a:solidFill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Dashboard!$AE$21:$AE$34</c:f>
              <c:strCache>
                <c:ptCount val="14"/>
                <c:pt idx="0">
                  <c:v>ST-01</c:v>
                </c:pt>
                <c:pt idx="1">
                  <c:v>ST-02</c:v>
                </c:pt>
                <c:pt idx="2">
                  <c:v>ST-03</c:v>
                </c:pt>
                <c:pt idx="3">
                  <c:v>ST-04</c:v>
                </c:pt>
                <c:pt idx="4">
                  <c:v>ST-05</c:v>
                </c:pt>
                <c:pt idx="5">
                  <c:v>ST-06</c:v>
                </c:pt>
                <c:pt idx="6">
                  <c:v>ST-07</c:v>
                </c:pt>
                <c:pt idx="7">
                  <c:v>ST-08</c:v>
                </c:pt>
                <c:pt idx="8">
                  <c:v>ST-09</c:v>
                </c:pt>
                <c:pt idx="9">
                  <c:v>ST-10</c:v>
                </c:pt>
                <c:pt idx="10">
                  <c:v>ST-11</c:v>
                </c:pt>
                <c:pt idx="11">
                  <c:v>ST-12</c:v>
                </c:pt>
                <c:pt idx="12">
                  <c:v>ST-13</c:v>
                </c:pt>
                <c:pt idx="13">
                  <c:v>ST-14</c:v>
                </c:pt>
              </c:strCache>
            </c:strRef>
          </c:cat>
          <c:val>
            <c:numRef>
              <c:f>Dashboard!$AF$21:$AF$34</c:f>
              <c:numCache>
                <c:formatCode>General</c:formatCode>
                <c:ptCount val="14"/>
                <c:pt idx="0">
                  <c:v>0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B182-44B0-AEFB-BBA984749D0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1"/>
        </c:dLbls>
        <c:gapWidth val="60"/>
        <c:axId val="10"/>
        <c:axId val="100"/>
      </c:barChart>
      <c:catAx>
        <c:axId val="1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plotVisOnly val="0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4</xdr:row>
      <xdr:rowOff>0</xdr:rowOff>
    </xdr:from>
    <xdr:ext cx="5400000" cy="432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28575</xdr:colOff>
      <xdr:row>8</xdr:row>
      <xdr:rowOff>123825</xdr:rowOff>
    </xdr:from>
    <xdr:ext cx="4320000" cy="324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11</xdr:col>
      <xdr:colOff>5715</xdr:colOff>
      <xdr:row>8</xdr:row>
      <xdr:rowOff>154305</xdr:rowOff>
    </xdr:from>
    <xdr:ext cx="4320000" cy="324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  <xdr:oneCellAnchor>
    <xdr:from>
      <xdr:col>21</xdr:col>
      <xdr:colOff>7620</xdr:colOff>
      <xdr:row>8</xdr:row>
      <xdr:rowOff>148590</xdr:rowOff>
    </xdr:from>
    <xdr:ext cx="3960000" cy="3060000"/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oneCellAnchor>
  <xdr:oneCellAnchor>
    <xdr:from>
      <xdr:col>1</xdr:col>
      <xdr:colOff>0</xdr:colOff>
      <xdr:row>27</xdr:row>
      <xdr:rowOff>114300</xdr:rowOff>
    </xdr:from>
    <xdr:ext cx="5400000" cy="3960000"/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oneCellAnchor>
  <xdr:oneCellAnchor>
    <xdr:from>
      <xdr:col>13</xdr:col>
      <xdr:colOff>200025</xdr:colOff>
      <xdr:row>27</xdr:row>
      <xdr:rowOff>102870</xdr:rowOff>
    </xdr:from>
    <xdr:ext cx="4680000" cy="3960000"/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M22"/>
  <sheetViews>
    <sheetView showGridLines="0" workbookViewId="0"/>
  </sheetViews>
  <sheetFormatPr defaultRowHeight="14.4" x14ac:dyDescent="0.3"/>
  <cols>
    <col min="1" max="1" width="2" customWidth="1"/>
    <col min="2" max="2" width="7" customWidth="1"/>
    <col min="3" max="3" width="30" customWidth="1"/>
    <col min="4" max="4" width="11" customWidth="1"/>
    <col min="5" max="5" width="8" customWidth="1"/>
    <col min="6" max="6" width="9" customWidth="1"/>
    <col min="7" max="7" width="16" customWidth="1"/>
    <col min="8" max="8" width="11" customWidth="1"/>
    <col min="9" max="10" width="9" customWidth="1"/>
    <col min="11" max="11" width="7" customWidth="1"/>
    <col min="12" max="12" width="10" customWidth="1"/>
    <col min="13" max="13" width="26" customWidth="1"/>
  </cols>
  <sheetData>
    <row r="2" spans="2:13" ht="30" customHeight="1" x14ac:dyDescent="0.3">
      <c r="B2" s="21" t="s">
        <v>0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2:13" ht="25.95" customHeight="1" x14ac:dyDescent="0.3">
      <c r="B3" s="19" t="s">
        <v>1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5" spans="2:13" ht="22.05" customHeight="1" x14ac:dyDescent="0.3"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10</v>
      </c>
      <c r="K5" s="1" t="s">
        <v>11</v>
      </c>
      <c r="L5" s="1" t="s">
        <v>12</v>
      </c>
      <c r="M5" s="1" t="s">
        <v>13</v>
      </c>
    </row>
    <row r="6" spans="2:13" ht="18" customHeight="1" x14ac:dyDescent="0.3">
      <c r="B6" s="2" t="s">
        <v>14</v>
      </c>
      <c r="C6" s="3" t="s">
        <v>15</v>
      </c>
      <c r="D6" s="4" t="s">
        <v>16</v>
      </c>
      <c r="E6" s="5">
        <v>10</v>
      </c>
      <c r="F6" s="5">
        <v>9</v>
      </c>
      <c r="G6" s="6" t="str">
        <f t="shared" ref="G6:G19" si="0">IF(AND(E6&gt;=6,F6&gt;=6),"Manage Closely",IF(AND(E6&gt;=6,F6&lt;6),"Keep Satisfied",IF(AND(E6&lt;6,F6&gt;=6),"Keep Informed","Monitor")))</f>
        <v>Manage Closely</v>
      </c>
      <c r="H6" s="7" t="s">
        <v>17</v>
      </c>
      <c r="I6" s="8">
        <v>5</v>
      </c>
      <c r="J6" s="8">
        <v>5</v>
      </c>
      <c r="K6" s="9">
        <f t="shared" ref="K6:K19" si="1">J6-I6</f>
        <v>0</v>
      </c>
      <c r="L6" s="6" t="str">
        <f t="shared" ref="L6:L19" si="2">IF(K6&gt;=2,"High",IF(AND(K6=1,E6&gt;=6),"High",IF(K6=1,"Medium","Low")))</f>
        <v>Low</v>
      </c>
      <c r="M6" s="10" t="s">
        <v>18</v>
      </c>
    </row>
    <row r="7" spans="2:13" ht="18" customHeight="1" x14ac:dyDescent="0.3">
      <c r="B7" s="11" t="s">
        <v>19</v>
      </c>
      <c r="C7" s="12" t="s">
        <v>20</v>
      </c>
      <c r="D7" s="4" t="s">
        <v>16</v>
      </c>
      <c r="E7" s="5">
        <v>9</v>
      </c>
      <c r="F7" s="5">
        <v>7</v>
      </c>
      <c r="G7" s="13" t="str">
        <f t="shared" si="0"/>
        <v>Manage Closely</v>
      </c>
      <c r="H7" s="7" t="s">
        <v>21</v>
      </c>
      <c r="I7" s="8">
        <v>3</v>
      </c>
      <c r="J7" s="8">
        <v>5</v>
      </c>
      <c r="K7" s="14">
        <f t="shared" si="1"/>
        <v>2</v>
      </c>
      <c r="L7" s="13" t="str">
        <f t="shared" si="2"/>
        <v>High</v>
      </c>
      <c r="M7" s="10" t="s">
        <v>22</v>
      </c>
    </row>
    <row r="8" spans="2:13" ht="18" customHeight="1" x14ac:dyDescent="0.3">
      <c r="B8" s="2" t="s">
        <v>23</v>
      </c>
      <c r="C8" s="3" t="s">
        <v>24</v>
      </c>
      <c r="D8" s="4" t="s">
        <v>16</v>
      </c>
      <c r="E8" s="5">
        <v>8</v>
      </c>
      <c r="F8" s="5">
        <v>8</v>
      </c>
      <c r="G8" s="6" t="str">
        <f t="shared" si="0"/>
        <v>Manage Closely</v>
      </c>
      <c r="H8" s="7" t="s">
        <v>21</v>
      </c>
      <c r="I8" s="8">
        <v>4</v>
      </c>
      <c r="J8" s="8">
        <v>5</v>
      </c>
      <c r="K8" s="9">
        <f t="shared" si="1"/>
        <v>1</v>
      </c>
      <c r="L8" s="6" t="str">
        <f t="shared" si="2"/>
        <v>High</v>
      </c>
      <c r="M8" s="10" t="s">
        <v>25</v>
      </c>
    </row>
    <row r="9" spans="2:13" ht="18" customHeight="1" x14ac:dyDescent="0.3">
      <c r="B9" s="11" t="s">
        <v>26</v>
      </c>
      <c r="C9" s="12" t="s">
        <v>27</v>
      </c>
      <c r="D9" s="4" t="s">
        <v>16</v>
      </c>
      <c r="E9" s="5">
        <v>7</v>
      </c>
      <c r="F9" s="5">
        <v>9</v>
      </c>
      <c r="G9" s="13" t="str">
        <f t="shared" si="0"/>
        <v>Manage Closely</v>
      </c>
      <c r="H9" s="7" t="s">
        <v>28</v>
      </c>
      <c r="I9" s="8">
        <v>3</v>
      </c>
      <c r="J9" s="8">
        <v>4</v>
      </c>
      <c r="K9" s="14">
        <f t="shared" si="1"/>
        <v>1</v>
      </c>
      <c r="L9" s="13" t="str">
        <f t="shared" si="2"/>
        <v>High</v>
      </c>
      <c r="M9" s="10" t="s">
        <v>29</v>
      </c>
    </row>
    <row r="10" spans="2:13" ht="18" customHeight="1" x14ac:dyDescent="0.3">
      <c r="B10" s="2" t="s">
        <v>30</v>
      </c>
      <c r="C10" s="3" t="s">
        <v>31</v>
      </c>
      <c r="D10" s="4" t="s">
        <v>32</v>
      </c>
      <c r="E10" s="5">
        <v>9</v>
      </c>
      <c r="F10" s="5">
        <v>4</v>
      </c>
      <c r="G10" s="6" t="str">
        <f t="shared" si="0"/>
        <v>Keep Satisfied</v>
      </c>
      <c r="H10" s="7" t="s">
        <v>28</v>
      </c>
      <c r="I10" s="8">
        <v>2</v>
      </c>
      <c r="J10" s="8">
        <v>3</v>
      </c>
      <c r="K10" s="9">
        <f t="shared" si="1"/>
        <v>1</v>
      </c>
      <c r="L10" s="6" t="str">
        <f t="shared" si="2"/>
        <v>High</v>
      </c>
      <c r="M10" s="10" t="s">
        <v>33</v>
      </c>
    </row>
    <row r="11" spans="2:13" ht="18" customHeight="1" x14ac:dyDescent="0.3">
      <c r="B11" s="11" t="s">
        <v>34</v>
      </c>
      <c r="C11" s="12" t="s">
        <v>35</v>
      </c>
      <c r="D11" s="4" t="s">
        <v>16</v>
      </c>
      <c r="E11" s="5">
        <v>8</v>
      </c>
      <c r="F11" s="5">
        <v>5</v>
      </c>
      <c r="G11" s="13" t="str">
        <f t="shared" si="0"/>
        <v>Keep Satisfied</v>
      </c>
      <c r="H11" s="7" t="s">
        <v>36</v>
      </c>
      <c r="I11" s="8">
        <v>2</v>
      </c>
      <c r="J11" s="8">
        <v>4</v>
      </c>
      <c r="K11" s="14">
        <f t="shared" si="1"/>
        <v>2</v>
      </c>
      <c r="L11" s="13" t="str">
        <f t="shared" si="2"/>
        <v>High</v>
      </c>
      <c r="M11" s="10" t="s">
        <v>37</v>
      </c>
    </row>
    <row r="12" spans="2:13" ht="18" customHeight="1" x14ac:dyDescent="0.3">
      <c r="B12" s="2" t="s">
        <v>38</v>
      </c>
      <c r="C12" s="3" t="s">
        <v>39</v>
      </c>
      <c r="D12" s="4" t="s">
        <v>16</v>
      </c>
      <c r="E12" s="5">
        <v>7</v>
      </c>
      <c r="F12" s="5">
        <v>3</v>
      </c>
      <c r="G12" s="6" t="str">
        <f t="shared" si="0"/>
        <v>Keep Satisfied</v>
      </c>
      <c r="H12" s="7" t="s">
        <v>28</v>
      </c>
      <c r="I12" s="8">
        <v>2</v>
      </c>
      <c r="J12" s="8">
        <v>3</v>
      </c>
      <c r="K12" s="9">
        <f t="shared" si="1"/>
        <v>1</v>
      </c>
      <c r="L12" s="6" t="str">
        <f t="shared" si="2"/>
        <v>High</v>
      </c>
      <c r="M12" s="10" t="s">
        <v>40</v>
      </c>
    </row>
    <row r="13" spans="2:13" ht="18" customHeight="1" x14ac:dyDescent="0.3">
      <c r="B13" s="11" t="s">
        <v>41</v>
      </c>
      <c r="C13" s="12" t="s">
        <v>42</v>
      </c>
      <c r="D13" s="4" t="s">
        <v>16</v>
      </c>
      <c r="E13" s="5">
        <v>4</v>
      </c>
      <c r="F13" s="5">
        <v>9</v>
      </c>
      <c r="G13" s="13" t="str">
        <f t="shared" si="0"/>
        <v>Keep Informed</v>
      </c>
      <c r="H13" s="7" t="s">
        <v>21</v>
      </c>
      <c r="I13" s="8">
        <v>3</v>
      </c>
      <c r="J13" s="8">
        <v>4</v>
      </c>
      <c r="K13" s="14">
        <f t="shared" si="1"/>
        <v>1</v>
      </c>
      <c r="L13" s="13" t="str">
        <f t="shared" si="2"/>
        <v>Medium</v>
      </c>
      <c r="M13" s="10" t="s">
        <v>43</v>
      </c>
    </row>
    <row r="14" spans="2:13" ht="18" customHeight="1" x14ac:dyDescent="0.3">
      <c r="B14" s="2" t="s">
        <v>44</v>
      </c>
      <c r="C14" s="3" t="s">
        <v>45</v>
      </c>
      <c r="D14" s="4" t="s">
        <v>16</v>
      </c>
      <c r="E14" s="5">
        <v>3</v>
      </c>
      <c r="F14" s="5">
        <v>8</v>
      </c>
      <c r="G14" s="6" t="str">
        <f t="shared" si="0"/>
        <v>Keep Informed</v>
      </c>
      <c r="H14" s="7" t="s">
        <v>28</v>
      </c>
      <c r="I14" s="8">
        <v>2</v>
      </c>
      <c r="J14" s="8">
        <v>4</v>
      </c>
      <c r="K14" s="9">
        <f t="shared" si="1"/>
        <v>2</v>
      </c>
      <c r="L14" s="6" t="str">
        <f t="shared" si="2"/>
        <v>High</v>
      </c>
      <c r="M14" s="10" t="s">
        <v>46</v>
      </c>
    </row>
    <row r="15" spans="2:13" ht="18" customHeight="1" x14ac:dyDescent="0.3">
      <c r="B15" s="11" t="s">
        <v>47</v>
      </c>
      <c r="C15" s="12" t="s">
        <v>48</v>
      </c>
      <c r="D15" s="4" t="s">
        <v>16</v>
      </c>
      <c r="E15" s="5">
        <v>4</v>
      </c>
      <c r="F15" s="5">
        <v>7</v>
      </c>
      <c r="G15" s="13" t="str">
        <f t="shared" si="0"/>
        <v>Keep Informed</v>
      </c>
      <c r="H15" s="7" t="s">
        <v>21</v>
      </c>
      <c r="I15" s="8">
        <v>3</v>
      </c>
      <c r="J15" s="8">
        <v>4</v>
      </c>
      <c r="K15" s="14">
        <f t="shared" si="1"/>
        <v>1</v>
      </c>
      <c r="L15" s="13" t="str">
        <f t="shared" si="2"/>
        <v>Medium</v>
      </c>
      <c r="M15" s="10" t="s">
        <v>49</v>
      </c>
    </row>
    <row r="16" spans="2:13" ht="18" customHeight="1" x14ac:dyDescent="0.3">
      <c r="B16" s="2" t="s">
        <v>50</v>
      </c>
      <c r="C16" s="3" t="s">
        <v>51</v>
      </c>
      <c r="D16" s="4" t="s">
        <v>16</v>
      </c>
      <c r="E16" s="5">
        <v>5</v>
      </c>
      <c r="F16" s="5">
        <v>8</v>
      </c>
      <c r="G16" s="6" t="str">
        <f t="shared" si="0"/>
        <v>Keep Informed</v>
      </c>
      <c r="H16" s="7" t="s">
        <v>21</v>
      </c>
      <c r="I16" s="8">
        <v>4</v>
      </c>
      <c r="J16" s="8">
        <v>4</v>
      </c>
      <c r="K16" s="9">
        <f t="shared" si="1"/>
        <v>0</v>
      </c>
      <c r="L16" s="6" t="str">
        <f t="shared" si="2"/>
        <v>Low</v>
      </c>
      <c r="M16" s="10" t="s">
        <v>52</v>
      </c>
    </row>
    <row r="17" spans="2:13" ht="18" customHeight="1" x14ac:dyDescent="0.3">
      <c r="B17" s="11" t="s">
        <v>53</v>
      </c>
      <c r="C17" s="12" t="s">
        <v>54</v>
      </c>
      <c r="D17" s="4" t="s">
        <v>55</v>
      </c>
      <c r="E17" s="5">
        <v>5</v>
      </c>
      <c r="F17" s="5">
        <v>5</v>
      </c>
      <c r="G17" s="13" t="str">
        <f t="shared" si="0"/>
        <v>Monitor</v>
      </c>
      <c r="H17" s="7" t="s">
        <v>28</v>
      </c>
      <c r="I17" s="8">
        <v>3</v>
      </c>
      <c r="J17" s="8">
        <v>3</v>
      </c>
      <c r="K17" s="14">
        <f t="shared" si="1"/>
        <v>0</v>
      </c>
      <c r="L17" s="13" t="str">
        <f t="shared" si="2"/>
        <v>Low</v>
      </c>
      <c r="M17" s="10" t="s">
        <v>56</v>
      </c>
    </row>
    <row r="18" spans="2:13" ht="18" customHeight="1" x14ac:dyDescent="0.3">
      <c r="B18" s="2" t="s">
        <v>57</v>
      </c>
      <c r="C18" s="3" t="s">
        <v>58</v>
      </c>
      <c r="D18" s="4" t="s">
        <v>16</v>
      </c>
      <c r="E18" s="5">
        <v>3</v>
      </c>
      <c r="F18" s="5">
        <v>4</v>
      </c>
      <c r="G18" s="6" t="str">
        <f t="shared" si="0"/>
        <v>Monitor</v>
      </c>
      <c r="H18" s="7" t="s">
        <v>36</v>
      </c>
      <c r="I18" s="8">
        <v>1</v>
      </c>
      <c r="J18" s="8">
        <v>2</v>
      </c>
      <c r="K18" s="9">
        <f t="shared" si="1"/>
        <v>1</v>
      </c>
      <c r="L18" s="6" t="str">
        <f t="shared" si="2"/>
        <v>Medium</v>
      </c>
      <c r="M18" s="10" t="s">
        <v>59</v>
      </c>
    </row>
    <row r="19" spans="2:13" ht="18" customHeight="1" x14ac:dyDescent="0.3">
      <c r="B19" s="11" t="s">
        <v>60</v>
      </c>
      <c r="C19" s="12" t="s">
        <v>61</v>
      </c>
      <c r="D19" s="4" t="s">
        <v>62</v>
      </c>
      <c r="E19" s="5">
        <v>2</v>
      </c>
      <c r="F19" s="5">
        <v>5</v>
      </c>
      <c r="G19" s="13" t="str">
        <f t="shared" si="0"/>
        <v>Monitor</v>
      </c>
      <c r="H19" s="7" t="s">
        <v>28</v>
      </c>
      <c r="I19" s="8">
        <v>2</v>
      </c>
      <c r="J19" s="8">
        <v>2</v>
      </c>
      <c r="K19" s="14">
        <f t="shared" si="1"/>
        <v>0</v>
      </c>
      <c r="L19" s="13" t="str">
        <f t="shared" si="2"/>
        <v>Low</v>
      </c>
      <c r="M19" s="10" t="s">
        <v>63</v>
      </c>
    </row>
    <row r="20" spans="2:13" ht="19.95" customHeight="1" x14ac:dyDescent="0.3">
      <c r="B20" s="25" t="s">
        <v>64</v>
      </c>
      <c r="C20" s="22"/>
      <c r="D20" s="22"/>
      <c r="E20" s="15">
        <f>AVERAGE(E6:E19)</f>
        <v>6</v>
      </c>
      <c r="F20" s="15">
        <f>AVERAGE(F6:F19)</f>
        <v>6.5</v>
      </c>
      <c r="G20" s="16"/>
      <c r="H20" s="16"/>
      <c r="I20" s="17">
        <f>AVERAGE(I6:I19)</f>
        <v>2.7857142857142856</v>
      </c>
      <c r="J20" s="17">
        <f>AVERAGE(J6:J19)</f>
        <v>3.7142857142857144</v>
      </c>
      <c r="K20" s="18">
        <f>SUM(K6:K19)</f>
        <v>13</v>
      </c>
      <c r="L20" s="16"/>
      <c r="M20" s="16"/>
    </row>
    <row r="22" spans="2:13" ht="25.95" customHeight="1" x14ac:dyDescent="0.3">
      <c r="B22" s="23" t="s">
        <v>65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</row>
  </sheetData>
  <mergeCells count="4">
    <mergeCell ref="B3:M3"/>
    <mergeCell ref="B2:M2"/>
    <mergeCell ref="B22:M22"/>
    <mergeCell ref="B20:D20"/>
  </mergeCells>
  <conditionalFormatting sqref="E6:E19">
    <cfRule type="colorScale" priority="12">
      <colorScale>
        <cfvo type="num" val="1"/>
        <cfvo type="num" val="10"/>
        <color rgb="FFFFFFFF"/>
        <color rgb="FF93C5FD"/>
      </colorScale>
    </cfRule>
  </conditionalFormatting>
  <conditionalFormatting sqref="F6:F19">
    <cfRule type="colorScale" priority="13">
      <colorScale>
        <cfvo type="num" val="1"/>
        <cfvo type="num" val="10"/>
        <color rgb="FFFFFFFF"/>
        <color rgb="FF93C5FD"/>
      </colorScale>
    </cfRule>
  </conditionalFormatting>
  <conditionalFormatting sqref="G6:G19">
    <cfRule type="cellIs" dxfId="10" priority="1" operator="equal">
      <formula>"Manage Closely"</formula>
    </cfRule>
    <cfRule type="cellIs" dxfId="9" priority="2" operator="equal">
      <formula>"Keep Satisfied"</formula>
    </cfRule>
    <cfRule type="cellIs" dxfId="8" priority="3" operator="equal">
      <formula>"Keep Informed"</formula>
    </cfRule>
    <cfRule type="cellIs" dxfId="7" priority="4" operator="equal">
      <formula>"Monitor"</formula>
    </cfRule>
  </conditionalFormatting>
  <conditionalFormatting sqref="H6:H19">
    <cfRule type="cellIs" dxfId="6" priority="5" operator="equal">
      <formula>"Champion"</formula>
    </cfRule>
    <cfRule type="cellIs" dxfId="5" priority="6" operator="equal">
      <formula>"Supporter"</formula>
    </cfRule>
    <cfRule type="cellIs" dxfId="4" priority="7" operator="equal">
      <formula>"Neutral"</formula>
    </cfRule>
    <cfRule type="cellIs" dxfId="3" priority="8" operator="equal">
      <formula>"Resistant"</formula>
    </cfRule>
  </conditionalFormatting>
  <conditionalFormatting sqref="K6:K19">
    <cfRule type="dataBar" priority="14">
      <dataBar>
        <cfvo type="num" val="0"/>
        <cfvo type="num" val="3"/>
        <color rgb="FFF59E0B"/>
      </dataBar>
    </cfRule>
  </conditionalFormatting>
  <conditionalFormatting sqref="L6:L19">
    <cfRule type="cellIs" dxfId="2" priority="9" operator="equal">
      <formula>"High"</formula>
    </cfRule>
    <cfRule type="cellIs" dxfId="1" priority="10" operator="equal">
      <formula>"Medium"</formula>
    </cfRule>
    <cfRule type="cellIs" dxfId="0" priority="11" operator="equal">
      <formula>"Low"</formula>
    </cfRule>
  </conditionalFormatting>
  <dataValidations count="2">
    <dataValidation type="list" allowBlank="1" sqref="D6 D7 D8 D9 D10 D11 D12 D13 D14 D15 D16 D17 D18 D19" xr:uid="{00000000-0002-0000-0000-000000000000}">
      <formula1>"Internal,External,Regulator,Supplier,Community"</formula1>
    </dataValidation>
    <dataValidation type="list" allowBlank="1" sqref="H6 H7 H8 H9 H10 H11 H12 H13 H14 H15 H16 H17 H18 H19" xr:uid="{00000000-0002-0000-0000-000001000000}">
      <formula1>"Champion,Supporter,Neutral,Resistant"</formula1>
    </dataValidation>
  </dataValidations>
  <pageMargins left="0.2" right="0.2" top="1" bottom="1" header="0.5" footer="0.5"/>
  <pageSetup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N20"/>
  <sheetViews>
    <sheetView showGridLines="0" workbookViewId="0"/>
  </sheetViews>
  <sheetFormatPr defaultRowHeight="14.4" x14ac:dyDescent="0.3"/>
  <cols>
    <col min="1" max="1" width="2" customWidth="1"/>
    <col min="2" max="2" width="4" customWidth="1"/>
    <col min="3" max="14" width="8.44140625" customWidth="1"/>
  </cols>
  <sheetData>
    <row r="2" spans="2:14" ht="30" customHeight="1" x14ac:dyDescent="0.3">
      <c r="B2" s="52" t="s">
        <v>66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2:14" ht="25.95" customHeight="1" x14ac:dyDescent="0.3">
      <c r="B3" s="19" t="s">
        <v>67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6" spans="2:14" ht="22.05" customHeight="1" x14ac:dyDescent="0.3">
      <c r="B6" s="60" t="s">
        <v>68</v>
      </c>
      <c r="C6" s="55" t="s">
        <v>69</v>
      </c>
      <c r="D6" s="56"/>
      <c r="E6" s="56"/>
      <c r="F6" s="56"/>
      <c r="G6" s="56"/>
      <c r="H6" s="56"/>
      <c r="I6" s="53" t="s">
        <v>70</v>
      </c>
      <c r="J6" s="54"/>
      <c r="K6" s="54"/>
      <c r="L6" s="54"/>
      <c r="M6" s="54"/>
      <c r="N6" s="54"/>
    </row>
    <row r="7" spans="2:14" ht="15" customHeight="1" x14ac:dyDescent="0.3">
      <c r="B7" s="20"/>
      <c r="C7" s="47" t="s">
        <v>71</v>
      </c>
      <c r="D7" s="43"/>
      <c r="E7" s="43"/>
      <c r="F7" s="43"/>
      <c r="G7" s="43"/>
      <c r="H7" s="43"/>
      <c r="I7" s="26" t="s">
        <v>72</v>
      </c>
      <c r="J7" s="27"/>
      <c r="K7" s="27"/>
      <c r="L7" s="27"/>
      <c r="M7" s="27"/>
      <c r="N7" s="27"/>
    </row>
    <row r="8" spans="2:14" ht="24" customHeight="1" x14ac:dyDescent="0.3">
      <c r="B8" s="20"/>
      <c r="C8" s="42" t="str">
        <f>COUNTIF('Stakeholder Analysis'!$G$6:$G$19,"Keep Satisfied")&amp;" stakeholders"</f>
        <v>3 stakeholders</v>
      </c>
      <c r="D8" s="43"/>
      <c r="E8" s="43"/>
      <c r="F8" s="43"/>
      <c r="G8" s="43"/>
      <c r="H8" s="43"/>
      <c r="I8" s="44" t="str">
        <f>COUNTIF('Stakeholder Analysis'!$G$6:$G$19,"Manage Closely")&amp;" stakeholders"</f>
        <v>4 stakeholders</v>
      </c>
      <c r="J8" s="27"/>
      <c r="K8" s="27"/>
      <c r="L8" s="27"/>
      <c r="M8" s="27"/>
      <c r="N8" s="27"/>
    </row>
    <row r="9" spans="2:14" ht="22.05" customHeight="1" x14ac:dyDescent="0.3">
      <c r="B9" s="20"/>
      <c r="C9" s="50" t="s">
        <v>73</v>
      </c>
      <c r="D9" s="43"/>
      <c r="E9" s="43"/>
      <c r="F9" s="43"/>
      <c r="G9" s="43"/>
      <c r="H9" s="43"/>
      <c r="I9" s="28" t="s">
        <v>74</v>
      </c>
      <c r="J9" s="27"/>
      <c r="K9" s="27"/>
      <c r="L9" s="27"/>
      <c r="M9" s="27"/>
      <c r="N9" s="27"/>
    </row>
    <row r="10" spans="2:14" ht="22.05" customHeight="1" x14ac:dyDescent="0.3">
      <c r="B10" s="20"/>
      <c r="C10" s="43"/>
      <c r="D10" s="43"/>
      <c r="E10" s="43"/>
      <c r="F10" s="43"/>
      <c r="G10" s="43"/>
      <c r="H10" s="43"/>
      <c r="I10" s="27"/>
      <c r="J10" s="27"/>
      <c r="K10" s="27"/>
      <c r="L10" s="27"/>
      <c r="M10" s="27"/>
      <c r="N10" s="27"/>
    </row>
    <row r="11" spans="2:14" ht="16.05" customHeight="1" x14ac:dyDescent="0.3">
      <c r="B11" s="20"/>
      <c r="C11" s="33" t="str">
        <f>COUNTIFS('Stakeholder Analysis'!$G$6:$G$19,"Keep Satisfied",'Stakeholder Analysis'!$L$6:$L$19,"High")&amp;" high priority  ·  gap "&amp;SUMIF('Stakeholder Analysis'!$G$6:$G$19,"Keep Satisfied",'Stakeholder Analysis'!$K$6:$K$19)</f>
        <v>3 high priority  ·  gap 4</v>
      </c>
      <c r="D11" s="34"/>
      <c r="E11" s="34"/>
      <c r="F11" s="34"/>
      <c r="G11" s="34"/>
      <c r="H11" s="34"/>
      <c r="I11" s="57" t="str">
        <f>COUNTIFS('Stakeholder Analysis'!$G$6:$G$19,"Manage Closely",'Stakeholder Analysis'!$L$6:$L$19,"High")&amp;" high priority  ·  gap "&amp;SUMIF('Stakeholder Analysis'!$G$6:$G$19,"Manage Closely",'Stakeholder Analysis'!$K$6:$K$19)</f>
        <v>3 high priority  ·  gap 4</v>
      </c>
      <c r="J11" s="58"/>
      <c r="K11" s="58"/>
      <c r="L11" s="58"/>
      <c r="M11" s="58"/>
      <c r="N11" s="58"/>
    </row>
    <row r="12" spans="2:14" ht="22.05" customHeight="1" x14ac:dyDescent="0.3">
      <c r="B12" s="20"/>
      <c r="C12" s="29" t="s">
        <v>75</v>
      </c>
      <c r="D12" s="30"/>
      <c r="E12" s="30"/>
      <c r="F12" s="30"/>
      <c r="G12" s="30"/>
      <c r="H12" s="30"/>
      <c r="I12" s="31" t="s">
        <v>76</v>
      </c>
      <c r="J12" s="32"/>
      <c r="K12" s="32"/>
      <c r="L12" s="32"/>
      <c r="M12" s="32"/>
      <c r="N12" s="32"/>
    </row>
    <row r="13" spans="2:14" ht="15" customHeight="1" x14ac:dyDescent="0.3">
      <c r="B13" s="20"/>
      <c r="C13" s="48" t="s">
        <v>77</v>
      </c>
      <c r="D13" s="36"/>
      <c r="E13" s="36"/>
      <c r="F13" s="36"/>
      <c r="G13" s="36"/>
      <c r="H13" s="36"/>
      <c r="I13" s="49" t="s">
        <v>78</v>
      </c>
      <c r="J13" s="38"/>
      <c r="K13" s="38"/>
      <c r="L13" s="38"/>
      <c r="M13" s="38"/>
      <c r="N13" s="38"/>
    </row>
    <row r="14" spans="2:14" ht="24" customHeight="1" x14ac:dyDescent="0.3">
      <c r="B14" s="20"/>
      <c r="C14" s="59" t="str">
        <f>COUNTIF('Stakeholder Analysis'!$G$6:$G$19,"Monitor")&amp;" stakeholders"</f>
        <v>3 stakeholders</v>
      </c>
      <c r="D14" s="36"/>
      <c r="E14" s="36"/>
      <c r="F14" s="36"/>
      <c r="G14" s="36"/>
      <c r="H14" s="36"/>
      <c r="I14" s="39" t="str">
        <f>COUNTIF('Stakeholder Analysis'!$G$6:$G$19,"Keep Informed")&amp;" stakeholders"</f>
        <v>4 stakeholders</v>
      </c>
      <c r="J14" s="38"/>
      <c r="K14" s="38"/>
      <c r="L14" s="38"/>
      <c r="M14" s="38"/>
      <c r="N14" s="38"/>
    </row>
    <row r="15" spans="2:14" ht="22.05" customHeight="1" x14ac:dyDescent="0.3">
      <c r="B15" s="20"/>
      <c r="C15" s="35" t="s">
        <v>79</v>
      </c>
      <c r="D15" s="36"/>
      <c r="E15" s="36"/>
      <c r="F15" s="36"/>
      <c r="G15" s="36"/>
      <c r="H15" s="36"/>
      <c r="I15" s="37" t="s">
        <v>80</v>
      </c>
      <c r="J15" s="38"/>
      <c r="K15" s="38"/>
      <c r="L15" s="38"/>
      <c r="M15" s="38"/>
      <c r="N15" s="38"/>
    </row>
    <row r="16" spans="2:14" ht="22.05" customHeight="1" x14ac:dyDescent="0.3">
      <c r="B16" s="20"/>
      <c r="C16" s="36"/>
      <c r="D16" s="36"/>
      <c r="E16" s="36"/>
      <c r="F16" s="36"/>
      <c r="G16" s="36"/>
      <c r="H16" s="36"/>
      <c r="I16" s="38"/>
      <c r="J16" s="38"/>
      <c r="K16" s="38"/>
      <c r="L16" s="38"/>
      <c r="M16" s="38"/>
      <c r="N16" s="38"/>
    </row>
    <row r="17" spans="2:14" ht="16.05" customHeight="1" x14ac:dyDescent="0.3">
      <c r="B17" s="20"/>
      <c r="C17" s="45" t="str">
        <f>COUNTIFS('Stakeholder Analysis'!$G$6:$G$19,"Monitor",'Stakeholder Analysis'!$L$6:$L$19,"High")&amp;" high priority  ·  gap "&amp;SUMIF('Stakeholder Analysis'!$G$6:$G$19,"Monitor",'Stakeholder Analysis'!$K$6:$K$19)</f>
        <v>0 high priority  ·  gap 1</v>
      </c>
      <c r="D17" s="46"/>
      <c r="E17" s="46"/>
      <c r="F17" s="46"/>
      <c r="G17" s="46"/>
      <c r="H17" s="46"/>
      <c r="I17" s="40" t="str">
        <f>COUNTIFS('Stakeholder Analysis'!$G$6:$G$19,"Keep Informed",'Stakeholder Analysis'!$L$6:$L$19,"High")&amp;" high priority  ·  gap "&amp;SUMIF('Stakeholder Analysis'!$G$6:$G$19,"Keep Informed",'Stakeholder Analysis'!$K$6:$K$19)</f>
        <v>1 high priority  ·  gap 4</v>
      </c>
      <c r="J17" s="41"/>
      <c r="K17" s="41"/>
      <c r="L17" s="41"/>
      <c r="M17" s="41"/>
      <c r="N17" s="41"/>
    </row>
    <row r="18" spans="2:14" ht="18" customHeight="1" x14ac:dyDescent="0.3">
      <c r="C18" s="51" t="s">
        <v>81</v>
      </c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20" spans="2:14" ht="25.95" customHeight="1" x14ac:dyDescent="0.3">
      <c r="B20" s="23" t="s">
        <v>82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</row>
  </sheetData>
  <mergeCells count="25">
    <mergeCell ref="B2:N2"/>
    <mergeCell ref="I6:N6"/>
    <mergeCell ref="C6:H6"/>
    <mergeCell ref="I11:N11"/>
    <mergeCell ref="C14:H14"/>
    <mergeCell ref="B6:B17"/>
    <mergeCell ref="B3:N3"/>
    <mergeCell ref="C7:H7"/>
    <mergeCell ref="C13:H13"/>
    <mergeCell ref="I13:N13"/>
    <mergeCell ref="C9:H10"/>
    <mergeCell ref="I7:N7"/>
    <mergeCell ref="I9:N10"/>
    <mergeCell ref="C12:H12"/>
    <mergeCell ref="I12:N12"/>
    <mergeCell ref="B20:N20"/>
    <mergeCell ref="C11:H11"/>
    <mergeCell ref="C15:H16"/>
    <mergeCell ref="I15:N16"/>
    <mergeCell ref="I14:N14"/>
    <mergeCell ref="I17:N17"/>
    <mergeCell ref="C8:H8"/>
    <mergeCell ref="I8:N8"/>
    <mergeCell ref="C17:H17"/>
    <mergeCell ref="C18:N18"/>
  </mergeCells>
  <pageMargins left="0.2" right="0.2" top="1" bottom="1" header="0.5" footer="0.5"/>
  <pageSetup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AJ34"/>
  <sheetViews>
    <sheetView showGridLines="0" tabSelected="1" workbookViewId="0">
      <selection activeCell="P57" sqref="P57"/>
    </sheetView>
  </sheetViews>
  <sheetFormatPr defaultRowHeight="14.4" x14ac:dyDescent="0.3"/>
  <cols>
    <col min="1" max="1" width="2" customWidth="1"/>
    <col min="2" max="25" width="6.5546875" customWidth="1"/>
    <col min="27" max="36" width="13" hidden="1" customWidth="1"/>
  </cols>
  <sheetData>
    <row r="2" spans="2:36" ht="30" customHeight="1" x14ac:dyDescent="0.3">
      <c r="B2" s="64" t="s">
        <v>83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2:36" ht="25.95" customHeight="1" x14ac:dyDescent="0.3">
      <c r="B3" s="19" t="s">
        <v>84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</row>
    <row r="5" spans="2:36" ht="15" customHeight="1" x14ac:dyDescent="0.3">
      <c r="B5" s="61" t="s">
        <v>85</v>
      </c>
      <c r="C5" s="20"/>
      <c r="D5" s="20"/>
      <c r="E5" s="20"/>
      <c r="F5" s="61" t="s">
        <v>86</v>
      </c>
      <c r="G5" s="20"/>
      <c r="H5" s="20"/>
      <c r="I5" s="20"/>
      <c r="J5" s="61" t="s">
        <v>87</v>
      </c>
      <c r="K5" s="20"/>
      <c r="L5" s="20"/>
      <c r="M5" s="20"/>
      <c r="N5" s="61" t="s">
        <v>88</v>
      </c>
      <c r="O5" s="20"/>
      <c r="P5" s="20"/>
      <c r="Q5" s="20"/>
      <c r="R5" s="61" t="s">
        <v>89</v>
      </c>
      <c r="S5" s="20"/>
      <c r="T5" s="20"/>
      <c r="U5" s="20"/>
      <c r="V5" s="61" t="s">
        <v>90</v>
      </c>
      <c r="W5" s="20"/>
      <c r="X5" s="20"/>
      <c r="Y5" s="20"/>
    </row>
    <row r="6" spans="2:36" ht="25.95" customHeight="1" x14ac:dyDescent="0.3">
      <c r="B6" s="65">
        <f>COUNTA('Stakeholder Analysis'!$B$6:$B$19)</f>
        <v>14</v>
      </c>
      <c r="C6" s="66"/>
      <c r="D6" s="66"/>
      <c r="E6" s="66"/>
      <c r="F6" s="65">
        <f>COUNTIF('Stakeholder Analysis'!$G$6:$G$19,"Manage Closely")</f>
        <v>4</v>
      </c>
      <c r="G6" s="66"/>
      <c r="H6" s="66"/>
      <c r="I6" s="66"/>
      <c r="J6" s="65">
        <f>COUNTIF('Stakeholder Analysis'!$L$6:$L$19,"High")</f>
        <v>7</v>
      </c>
      <c r="K6" s="66"/>
      <c r="L6" s="66"/>
      <c r="M6" s="66"/>
      <c r="N6" s="68">
        <f>AVERAGE('Stakeholder Analysis'!$E$6:$E$19)</f>
        <v>6</v>
      </c>
      <c r="O6" s="66"/>
      <c r="P6" s="66"/>
      <c r="Q6" s="66"/>
      <c r="R6" s="68">
        <f>AVERAGE('Stakeholder Analysis'!$F$6:$F$19)</f>
        <v>6.5</v>
      </c>
      <c r="S6" s="66"/>
      <c r="T6" s="66"/>
      <c r="U6" s="66"/>
      <c r="V6" s="67">
        <f>IFERROR(COUNTIF('Stakeholder Analysis'!$K$6:$K$19,0)/COUNTA('Stakeholder Analysis'!$B$6:$B$19),0)</f>
        <v>0.2857142857142857</v>
      </c>
      <c r="W6" s="66"/>
      <c r="X6" s="66"/>
      <c r="Y6" s="66"/>
    </row>
    <row r="8" spans="2:36" ht="22.05" customHeight="1" x14ac:dyDescent="0.3">
      <c r="B8" s="62" t="s">
        <v>91</v>
      </c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</row>
    <row r="11" spans="2:36" x14ac:dyDescent="0.3">
      <c r="AA11" t="s">
        <v>70</v>
      </c>
      <c r="AB11">
        <f>COUNTIF('Stakeholder Analysis'!$G$6:$G$19,"Manage Closely")</f>
        <v>4</v>
      </c>
      <c r="AC11" t="s">
        <v>17</v>
      </c>
      <c r="AD11">
        <f>COUNTIF('Stakeholder Analysis'!$H$6:$H$19,"Champion")</f>
        <v>1</v>
      </c>
      <c r="AG11" t="s">
        <v>70</v>
      </c>
      <c r="AH11">
        <f>COUNTIF('Stakeholder Analysis'!$G$6:$G$19,"Manage Closely")</f>
        <v>4</v>
      </c>
      <c r="AI11" t="s">
        <v>92</v>
      </c>
      <c r="AJ11">
        <f>IFERROR(COUNTIF('Stakeholder Analysis'!$K$6:$K$19,0)/COUNTA('Stakeholder Analysis'!$B$6:$B$19),0)</f>
        <v>0.2857142857142857</v>
      </c>
    </row>
    <row r="12" spans="2:36" x14ac:dyDescent="0.3">
      <c r="AA12" t="s">
        <v>69</v>
      </c>
      <c r="AB12">
        <f>COUNTIF('Stakeholder Analysis'!$G$6:$G$19,"Keep Satisfied")</f>
        <v>3</v>
      </c>
      <c r="AC12" t="s">
        <v>21</v>
      </c>
      <c r="AD12">
        <f>COUNTIF('Stakeholder Analysis'!$H$6:$H$19,"Supporter")</f>
        <v>5</v>
      </c>
      <c r="AG12" t="s">
        <v>69</v>
      </c>
      <c r="AH12">
        <f>COUNTIF('Stakeholder Analysis'!$G$6:$G$19,"Keep Satisfied")</f>
        <v>3</v>
      </c>
      <c r="AI12" t="s">
        <v>93</v>
      </c>
      <c r="AJ12">
        <f>MAX(0,1-(IFERROR(COUNTIF('Stakeholder Analysis'!$K$6:$K$19,0)/COUNTA('Stakeholder Analysis'!$B$6:$B$19),0)))</f>
        <v>0.7142857142857143</v>
      </c>
    </row>
    <row r="13" spans="2:36" x14ac:dyDescent="0.3">
      <c r="AA13" t="s">
        <v>76</v>
      </c>
      <c r="AB13">
        <f>COUNTIF('Stakeholder Analysis'!$G$6:$G$19,"Keep Informed")</f>
        <v>4</v>
      </c>
      <c r="AC13" t="s">
        <v>28</v>
      </c>
      <c r="AD13">
        <f>COUNTIF('Stakeholder Analysis'!$H$6:$H$19,"Neutral")</f>
        <v>6</v>
      </c>
      <c r="AG13" t="s">
        <v>76</v>
      </c>
      <c r="AH13">
        <f>COUNTIF('Stakeholder Analysis'!$G$6:$G$19,"Keep Informed")</f>
        <v>4</v>
      </c>
    </row>
    <row r="14" spans="2:36" x14ac:dyDescent="0.3">
      <c r="AA14" t="s">
        <v>75</v>
      </c>
      <c r="AB14">
        <f>COUNTIF('Stakeholder Analysis'!$G$6:$G$19,"Monitor")</f>
        <v>3</v>
      </c>
      <c r="AC14" t="s">
        <v>36</v>
      </c>
      <c r="AD14">
        <f>COUNTIF('Stakeholder Analysis'!$H$6:$H$19,"Resistant")</f>
        <v>2</v>
      </c>
      <c r="AG14" t="s">
        <v>75</v>
      </c>
      <c r="AH14">
        <f>COUNTIF('Stakeholder Analysis'!$G$6:$G$19,"Monitor")</f>
        <v>3</v>
      </c>
    </row>
    <row r="21" spans="31:32" x14ac:dyDescent="0.3">
      <c r="AE21" t="s">
        <v>14</v>
      </c>
      <c r="AF21">
        <f>'Stakeholder Analysis'!$K$6</f>
        <v>0</v>
      </c>
    </row>
    <row r="22" spans="31:32" x14ac:dyDescent="0.3">
      <c r="AE22" t="s">
        <v>19</v>
      </c>
      <c r="AF22">
        <f>'Stakeholder Analysis'!$K$7</f>
        <v>2</v>
      </c>
    </row>
    <row r="23" spans="31:32" x14ac:dyDescent="0.3">
      <c r="AE23" t="s">
        <v>23</v>
      </c>
      <c r="AF23">
        <f>'Stakeholder Analysis'!$K$8</f>
        <v>1</v>
      </c>
    </row>
    <row r="24" spans="31:32" x14ac:dyDescent="0.3">
      <c r="AE24" t="s">
        <v>26</v>
      </c>
      <c r="AF24">
        <f>'Stakeholder Analysis'!$K$9</f>
        <v>1</v>
      </c>
    </row>
    <row r="25" spans="31:32" x14ac:dyDescent="0.3">
      <c r="AE25" t="s">
        <v>30</v>
      </c>
      <c r="AF25">
        <f>'Stakeholder Analysis'!$K$10</f>
        <v>1</v>
      </c>
    </row>
    <row r="26" spans="31:32" x14ac:dyDescent="0.3">
      <c r="AE26" t="s">
        <v>34</v>
      </c>
      <c r="AF26">
        <f>'Stakeholder Analysis'!$K$11</f>
        <v>2</v>
      </c>
    </row>
    <row r="27" spans="31:32" x14ac:dyDescent="0.3">
      <c r="AE27" t="s">
        <v>38</v>
      </c>
      <c r="AF27">
        <f>'Stakeholder Analysis'!$K$12</f>
        <v>1</v>
      </c>
    </row>
    <row r="28" spans="31:32" x14ac:dyDescent="0.3">
      <c r="AE28" t="s">
        <v>41</v>
      </c>
      <c r="AF28">
        <f>'Stakeholder Analysis'!$K$13</f>
        <v>1</v>
      </c>
    </row>
    <row r="29" spans="31:32" x14ac:dyDescent="0.3">
      <c r="AE29" t="s">
        <v>44</v>
      </c>
      <c r="AF29">
        <f>'Stakeholder Analysis'!$K$14</f>
        <v>2</v>
      </c>
    </row>
    <row r="30" spans="31:32" x14ac:dyDescent="0.3">
      <c r="AE30" t="s">
        <v>47</v>
      </c>
      <c r="AF30">
        <f>'Stakeholder Analysis'!$K$15</f>
        <v>1</v>
      </c>
    </row>
    <row r="31" spans="31:32" x14ac:dyDescent="0.3">
      <c r="AE31" t="s">
        <v>50</v>
      </c>
      <c r="AF31">
        <f>'Stakeholder Analysis'!$K$16</f>
        <v>0</v>
      </c>
    </row>
    <row r="32" spans="31:32" x14ac:dyDescent="0.3">
      <c r="AE32" t="s">
        <v>53</v>
      </c>
      <c r="AF32">
        <f>'Stakeholder Analysis'!$K$17</f>
        <v>0</v>
      </c>
    </row>
    <row r="33" spans="31:32" x14ac:dyDescent="0.3">
      <c r="AE33" t="s">
        <v>57</v>
      </c>
      <c r="AF33">
        <f>'Stakeholder Analysis'!$K$18</f>
        <v>1</v>
      </c>
    </row>
    <row r="34" spans="31:32" x14ac:dyDescent="0.3">
      <c r="AE34" t="s">
        <v>60</v>
      </c>
      <c r="AF34">
        <f>'Stakeholder Analysis'!$K$19</f>
        <v>0</v>
      </c>
    </row>
  </sheetData>
  <mergeCells count="15">
    <mergeCell ref="N5:Q5"/>
    <mergeCell ref="B8:Y8"/>
    <mergeCell ref="R5:U5"/>
    <mergeCell ref="B2:Y2"/>
    <mergeCell ref="B6:E6"/>
    <mergeCell ref="V6:Y6"/>
    <mergeCell ref="B3:Y3"/>
    <mergeCell ref="J6:M6"/>
    <mergeCell ref="B5:E5"/>
    <mergeCell ref="N6:Q6"/>
    <mergeCell ref="F5:I5"/>
    <mergeCell ref="J5:M5"/>
    <mergeCell ref="R6:U6"/>
    <mergeCell ref="V5:Y5"/>
    <mergeCell ref="F6:I6"/>
  </mergeCells>
  <pageMargins left="0.2" right="0.2" top="1" bottom="1" header="0.5" footer="0.5"/>
  <pageSetup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Stakeholder Analysis</vt:lpstr>
      <vt:lpstr>Power-Interest Grid</vt:lpstr>
      <vt:lpstr>Dashboard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Murali Krishna</cp:lastModifiedBy>
  <dcterms:created xsi:type="dcterms:W3CDTF">2026-07-18T14:17:09Z</dcterms:created>
  <dcterms:modified xsi:type="dcterms:W3CDTF">2026-07-21T14:44:26Z</dcterms:modified>
</cp:coreProperties>
</file>