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5c59e67ace330bf/Desktop/OPG/1. Initiation/"/>
    </mc:Choice>
  </mc:AlternateContent>
  <xr:revisionPtr revIDLastSave="1" documentId="11_C0B080F1FCE6B6318D0545D625486ED1B2F33C3B" xr6:coauthVersionLast="47" xr6:coauthVersionMax="47" xr10:uidLastSave="{10741231-781C-468D-ABA3-2645BE20E81A}"/>
  <bookViews>
    <workbookView xWindow="28680" yWindow="-5175" windowWidth="29040" windowHeight="15840" tabRatio="500" xr2:uid="{00000000-000D-0000-FFFF-FFFF00000000}"/>
  </bookViews>
  <sheets>
    <sheet name="Stakeholder Regist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I10" i="1"/>
  <c r="I9" i="1"/>
  <c r="I6" i="1"/>
  <c r="G6" i="1"/>
  <c r="E6" i="1"/>
  <c r="B6" i="1"/>
</calcChain>
</file>

<file path=xl/sharedStrings.xml><?xml version="1.0" encoding="utf-8"?>
<sst xmlns="http://schemas.openxmlformats.org/spreadsheetml/2006/main" count="69" uniqueCount="48">
  <si>
    <t>STAKEHOLDER REGISTER</t>
  </si>
  <si>
    <t>Identify, assess and plan engagement for every stakeholder  ·  Engineering · IT · Healthcare · Construction</t>
  </si>
  <si>
    <t>STAKEHOLDERS</t>
  </si>
  <si>
    <t>SUPPORTERS</t>
  </si>
  <si>
    <t>BLOCKERS</t>
  </si>
  <si>
    <t>MANAGE CLOSELY</t>
  </si>
  <si>
    <t>#</t>
  </si>
  <si>
    <t>Stakeholder / Group</t>
  </si>
  <si>
    <t>Role / Title</t>
  </si>
  <si>
    <t>Category</t>
  </si>
  <si>
    <t>Influence</t>
  </si>
  <si>
    <t>Interest</t>
  </si>
  <si>
    <t>Attitude</t>
  </si>
  <si>
    <t>Engagement
(auto)</t>
  </si>
  <si>
    <t>Communication Method</t>
  </si>
  <si>
    <t>Frequency</t>
  </si>
  <si>
    <t>Owner</t>
  </si>
  <si>
    <t>Executive sponsor</t>
  </si>
  <si>
    <t>[Role]</t>
  </si>
  <si>
    <t>Internal</t>
  </si>
  <si>
    <t>High</t>
  </si>
  <si>
    <t>Supporter</t>
  </si>
  <si>
    <t>[Email + briefing]</t>
  </si>
  <si>
    <t>Weekly</t>
  </si>
  <si>
    <t>[Owner]</t>
  </si>
  <si>
    <t>Project team</t>
  </si>
  <si>
    <t>Medium</t>
  </si>
  <si>
    <t>[Stand-up]</t>
  </si>
  <si>
    <t>Daily</t>
  </si>
  <si>
    <t>End users / operators</t>
  </si>
  <si>
    <t>Low</t>
  </si>
  <si>
    <t>Neutral</t>
  </si>
  <si>
    <t>[Newsletter]</t>
  </si>
  <si>
    <t>Monthly</t>
  </si>
  <si>
    <t>Regulator / authority</t>
  </si>
  <si>
    <t>External</t>
  </si>
  <si>
    <t>[Formal report]</t>
  </si>
  <si>
    <t>Milestone</t>
  </si>
  <si>
    <t>Supplier / contractor</t>
  </si>
  <si>
    <t>[Progress review]</t>
  </si>
  <si>
    <t>Bi-weekly</t>
  </si>
  <si>
    <t xml:space="preserve">  Power / Interest Grid  —  Engagement Strategy Reference</t>
  </si>
  <si>
    <t>INFLUENCE →</t>
  </si>
  <si>
    <t>KEEP SATISFIED
High influence · Low interest</t>
  </si>
  <si>
    <t>MANAGE CLOSELY
High influence · High interest</t>
  </si>
  <si>
    <t>MONITOR
Low influence · Low interest</t>
  </si>
  <si>
    <t>KEEP INFORMED
Low influence · High interest</t>
  </si>
  <si>
    <t>← low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</si>
</sst>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18"/>
      <color rgb="FF0F2742"/>
      <name val="Calibri"/>
      <charset val="1"/>
    </font>
    <font>
      <b/>
      <sz val="8.5"/>
      <color rgb="FFFFFFFF"/>
      <name val="Calibri"/>
      <charset val="1"/>
    </font>
    <font>
      <b/>
      <sz val="9.5"/>
      <color rgb="FF334155"/>
      <name val="Calibri"/>
      <charset val="1"/>
    </font>
    <font>
      <sz val="9.5"/>
      <color rgb="FF1E293B"/>
      <name val="Calibri"/>
      <charset val="1"/>
    </font>
    <font>
      <i/>
      <sz val="9.5"/>
      <color rgb="FF94A3B8"/>
      <name val="Calibri"/>
      <charset val="1"/>
    </font>
    <font>
      <b/>
      <sz val="9.5"/>
      <color rgb="FF1E293B"/>
      <name val="Calibri"/>
      <charset val="1"/>
    </font>
    <font>
      <b/>
      <sz val="9"/>
      <color rgb="FF0F2742"/>
      <name val="Calibri"/>
      <charset val="1"/>
    </font>
    <font>
      <i/>
      <sz val="9"/>
      <color rgb="FF94A3B8"/>
      <name val="Calibri"/>
      <charset val="1"/>
    </font>
    <font>
      <b/>
      <sz val="11.5"/>
      <color rgb="FFFFFFFF"/>
      <name val="Calibri"/>
      <charset val="1"/>
    </font>
    <font>
      <b/>
      <sz val="8.5"/>
      <color rgb="FF0F2742"/>
      <name val="Calibri"/>
      <charset val="1"/>
    </font>
    <font>
      <b/>
      <sz val="10"/>
      <color rgb="FF92400E"/>
      <name val="Calibri"/>
      <charset val="1"/>
    </font>
    <font>
      <b/>
      <sz val="10"/>
      <color rgb="FF1E40AF"/>
      <name val="Calibri"/>
      <charset val="1"/>
    </font>
    <font>
      <b/>
      <sz val="10"/>
      <color rgb="FF334155"/>
      <name val="Calibri"/>
      <charset val="1"/>
    </font>
    <font>
      <b/>
      <sz val="10"/>
      <color rgb="FF0E7490"/>
      <name val="Calibri"/>
      <charset val="1"/>
    </font>
    <font>
      <i/>
      <sz val="8.5"/>
      <color rgb="FF334155"/>
      <name val="Calibri"/>
      <charset val="1"/>
    </font>
  </fonts>
  <fills count="12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1F5F9"/>
      </patternFill>
    </fill>
    <fill>
      <patternFill patternType="solid">
        <fgColor rgb="FF1D4ED8"/>
        <bgColor rgb="FF1E40AF"/>
      </patternFill>
    </fill>
    <fill>
      <patternFill patternType="solid">
        <fgColor rgb="FFEFF6FF"/>
        <bgColor rgb="FFF1F5F9"/>
      </patternFill>
    </fill>
    <fill>
      <patternFill patternType="solid">
        <fgColor rgb="FFFEF3C7"/>
        <bgColor rgb="FFFEE2E2"/>
      </patternFill>
    </fill>
    <fill>
      <patternFill patternType="solid">
        <fgColor rgb="FFDBEAFE"/>
        <bgColor rgb="FFD5DEEA"/>
      </patternFill>
    </fill>
    <fill>
      <patternFill patternType="solid">
        <fgColor rgb="FFF1F5F9"/>
        <bgColor rgb="FFEFF6FF"/>
      </patternFill>
    </fill>
    <fill>
      <patternFill patternType="solid">
        <fgColor rgb="FFCFFAFE"/>
        <bgColor rgb="FFDCFCE7"/>
      </patternFill>
    </fill>
  </fills>
  <borders count="7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6" xfId="0" applyBorder="1"/>
    <xf numFmtId="0" fontId="0" fillId="0" borderId="0" xfId="0"/>
    <xf numFmtId="0" fontId="18" fillId="0" borderId="0" xfId="0" applyFont="1" applyAlignment="1">
      <alignment horizontal="left" vertical="center"/>
    </xf>
    <xf numFmtId="0" fontId="17" fillId="11" borderId="5" xfId="0" applyFont="1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textRotation="90"/>
    </xf>
    <xf numFmtId="0" fontId="12" fillId="4" borderId="0" xfId="0" applyFont="1" applyFill="1" applyAlignment="1">
      <alignment horizontal="left" vertical="center" indent="1"/>
    </xf>
    <xf numFmtId="1" fontId="4" fillId="5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5" fillId="6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indent="1"/>
    </xf>
    <xf numFmtId="0" fontId="8" fillId="5" borderId="4" xfId="0" applyFont="1" applyFill="1" applyBorder="1" applyAlignment="1">
      <alignment horizontal="left" vertical="center" indent="1"/>
    </xf>
    <xf numFmtId="0" fontId="7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 indent="1"/>
    </xf>
    <xf numFmtId="0" fontId="11" fillId="5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indent="1"/>
    </xf>
    <xf numFmtId="0" fontId="8" fillId="7" borderId="4" xfId="0" applyFont="1" applyFill="1" applyBorder="1" applyAlignment="1">
      <alignment horizontal="left" vertical="center" indent="1"/>
    </xf>
    <xf numFmtId="0" fontId="7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left" vertical="center" indent="1"/>
    </xf>
    <xf numFmtId="0" fontId="11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color rgb="FF334155"/>
        <name val="Calibri"/>
        <charset val="1"/>
      </font>
      <fill>
        <patternFill>
          <bgColor rgb="FFF1F5F9"/>
        </patternFill>
      </fill>
    </dxf>
    <dxf>
      <font>
        <b/>
        <color rgb="FF0E7490"/>
        <name val="Calibri"/>
        <charset val="1"/>
      </font>
      <fill>
        <patternFill>
          <bgColor rgb="FFCFFAFE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E7490"/>
      <rgbColor rgb="FFD5DEEA"/>
      <rgbColor rgb="FF808080"/>
      <rgbColor rgb="FF9999FF"/>
      <rgbColor rgb="FF993366"/>
      <rgbColor rgb="FFFEF3C7"/>
      <rgbColor rgb="FFCFFAFE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FCE7"/>
      <rgbColor rgb="FFDBEAFE"/>
      <rgbColor rgb="FFF1F5F9"/>
      <rgbColor rgb="FFEFF6FF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4A3B8"/>
      <rgbColor rgb="FF0F2742"/>
      <rgbColor rgb="FF339966"/>
      <rgbColor rgb="FF1E3A5F"/>
      <rgbColor rgb="FF334155"/>
      <rgbColor rgb="FF92400E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0"/>
  <sheetViews>
    <sheetView showGridLines="0" tabSelected="1" zoomScaleNormal="100" workbookViewId="0">
      <pane ySplit="8" topLeftCell="A9" activePane="bottomLeft" state="frozen"/>
      <selection pane="bottomLeft" activeCell="O25" sqref="O25"/>
    </sheetView>
  </sheetViews>
  <sheetFormatPr defaultColWidth="8.6640625" defaultRowHeight="14.4" x14ac:dyDescent="0.3"/>
  <cols>
    <col min="1" max="1" width="2.21875" customWidth="1"/>
    <col min="2" max="2" width="4.44140625" customWidth="1"/>
    <col min="3" max="3" width="24" customWidth="1"/>
    <col min="4" max="4" width="20" customWidth="1"/>
    <col min="5" max="7" width="12" customWidth="1"/>
    <col min="8" max="8" width="13" customWidth="1"/>
    <col min="9" max="9" width="17" customWidth="1"/>
    <col min="10" max="10" width="18" customWidth="1"/>
    <col min="11" max="12" width="13" customWidth="1"/>
    <col min="13" max="13" width="2.21875" customWidth="1"/>
  </cols>
  <sheetData>
    <row r="1" spans="2:12" ht="6" customHeight="1" x14ac:dyDescent="0.3"/>
    <row r="2" spans="2:12" ht="30" customHeight="1" x14ac:dyDescent="0.3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8" customHeight="1" x14ac:dyDescent="0.3">
      <c r="B3" s="12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2:12" ht="15.75" customHeight="1" x14ac:dyDescent="0.3">
      <c r="B5" s="11" t="s">
        <v>2</v>
      </c>
      <c r="C5" s="11"/>
      <c r="D5" s="11"/>
      <c r="E5" s="11" t="s">
        <v>3</v>
      </c>
      <c r="F5" s="11"/>
      <c r="G5" s="11" t="s">
        <v>4</v>
      </c>
      <c r="H5" s="11"/>
      <c r="I5" s="11" t="s">
        <v>5</v>
      </c>
      <c r="J5" s="11"/>
      <c r="K5" s="11"/>
      <c r="L5" s="11"/>
    </row>
    <row r="6" spans="2:12" ht="25.5" customHeight="1" x14ac:dyDescent="0.3">
      <c r="B6" s="10">
        <f>COUNTIF(C9:C20,"?*")</f>
        <v>5</v>
      </c>
      <c r="C6" s="10"/>
      <c r="D6" s="10"/>
      <c r="E6" s="10">
        <f>COUNTIF(H9:H20,"Supporter")</f>
        <v>3</v>
      </c>
      <c r="F6" s="10"/>
      <c r="G6" s="10">
        <f>COUNTIF(H9:H20,"Blocker")</f>
        <v>0</v>
      </c>
      <c r="H6" s="10"/>
      <c r="I6" s="10">
        <f>COUNTIF(I9:I20,"Manage Closely")</f>
        <v>1</v>
      </c>
      <c r="J6" s="10"/>
      <c r="K6" s="10"/>
      <c r="L6" s="10"/>
    </row>
    <row r="8" spans="2:12" ht="30" customHeight="1" x14ac:dyDescent="0.3">
      <c r="B8" s="14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4" t="s">
        <v>12</v>
      </c>
      <c r="I8" s="14" t="s">
        <v>13</v>
      </c>
      <c r="J8" s="14" t="s">
        <v>14</v>
      </c>
      <c r="K8" s="14" t="s">
        <v>15</v>
      </c>
      <c r="L8" s="14" t="s">
        <v>16</v>
      </c>
    </row>
    <row r="9" spans="2:12" ht="19.5" customHeight="1" x14ac:dyDescent="0.3">
      <c r="B9" s="15">
        <v>1</v>
      </c>
      <c r="C9" s="16" t="s">
        <v>17</v>
      </c>
      <c r="D9" s="17" t="s">
        <v>18</v>
      </c>
      <c r="E9" s="18" t="s">
        <v>19</v>
      </c>
      <c r="F9" s="19" t="s">
        <v>20</v>
      </c>
      <c r="G9" s="19" t="s">
        <v>20</v>
      </c>
      <c r="H9" s="19" t="s">
        <v>21</v>
      </c>
      <c r="I9" s="20" t="str">
        <f t="shared" ref="I9:I20" si="0">IF(OR(F9="",G9=""),"",IF(AND(F9="High",G9="High"),"Manage Closely",IF(AND(F9="High",G9&lt;&gt;"High"),"Keep Satisfied",IF(AND(F9&lt;&gt;"High",G9="High"),"Keep Informed","Monitor"))))</f>
        <v>Manage Closely</v>
      </c>
      <c r="J9" s="21" t="s">
        <v>22</v>
      </c>
      <c r="K9" s="22" t="s">
        <v>23</v>
      </c>
      <c r="L9" s="22" t="s">
        <v>24</v>
      </c>
    </row>
    <row r="10" spans="2:12" ht="19.5" customHeight="1" x14ac:dyDescent="0.3">
      <c r="B10" s="23">
        <v>2</v>
      </c>
      <c r="C10" s="24" t="s">
        <v>25</v>
      </c>
      <c r="D10" s="25" t="s">
        <v>18</v>
      </c>
      <c r="E10" s="26" t="s">
        <v>19</v>
      </c>
      <c r="F10" s="27" t="s">
        <v>26</v>
      </c>
      <c r="G10" s="27" t="s">
        <v>20</v>
      </c>
      <c r="H10" s="27" t="s">
        <v>21</v>
      </c>
      <c r="I10" s="28" t="str">
        <f t="shared" si="0"/>
        <v>Keep Informed</v>
      </c>
      <c r="J10" s="29" t="s">
        <v>27</v>
      </c>
      <c r="K10" s="30" t="s">
        <v>28</v>
      </c>
      <c r="L10" s="30" t="s">
        <v>24</v>
      </c>
    </row>
    <row r="11" spans="2:12" ht="19.5" customHeight="1" x14ac:dyDescent="0.3">
      <c r="B11" s="15">
        <v>3</v>
      </c>
      <c r="C11" s="16" t="s">
        <v>29</v>
      </c>
      <c r="D11" s="17" t="s">
        <v>18</v>
      </c>
      <c r="E11" s="18" t="s">
        <v>19</v>
      </c>
      <c r="F11" s="19" t="s">
        <v>30</v>
      </c>
      <c r="G11" s="19" t="s">
        <v>20</v>
      </c>
      <c r="H11" s="19" t="s">
        <v>31</v>
      </c>
      <c r="I11" s="20" t="str">
        <f t="shared" si="0"/>
        <v>Keep Informed</v>
      </c>
      <c r="J11" s="21" t="s">
        <v>32</v>
      </c>
      <c r="K11" s="22" t="s">
        <v>33</v>
      </c>
      <c r="L11" s="22" t="s">
        <v>24</v>
      </c>
    </row>
    <row r="12" spans="2:12" ht="19.5" customHeight="1" x14ac:dyDescent="0.3">
      <c r="B12" s="23">
        <v>4</v>
      </c>
      <c r="C12" s="24" t="s">
        <v>34</v>
      </c>
      <c r="D12" s="25" t="s">
        <v>18</v>
      </c>
      <c r="E12" s="26" t="s">
        <v>35</v>
      </c>
      <c r="F12" s="27" t="s">
        <v>20</v>
      </c>
      <c r="G12" s="27" t="s">
        <v>26</v>
      </c>
      <c r="H12" s="27" t="s">
        <v>31</v>
      </c>
      <c r="I12" s="28" t="str">
        <f t="shared" si="0"/>
        <v>Keep Satisfied</v>
      </c>
      <c r="J12" s="29" t="s">
        <v>36</v>
      </c>
      <c r="K12" s="30" t="s">
        <v>37</v>
      </c>
      <c r="L12" s="30" t="s">
        <v>24</v>
      </c>
    </row>
    <row r="13" spans="2:12" ht="19.5" customHeight="1" x14ac:dyDescent="0.3">
      <c r="B13" s="15">
        <v>5</v>
      </c>
      <c r="C13" s="16" t="s">
        <v>38</v>
      </c>
      <c r="D13" s="17" t="s">
        <v>18</v>
      </c>
      <c r="E13" s="18" t="s">
        <v>35</v>
      </c>
      <c r="F13" s="19" t="s">
        <v>26</v>
      </c>
      <c r="G13" s="19" t="s">
        <v>26</v>
      </c>
      <c r="H13" s="19" t="s">
        <v>21</v>
      </c>
      <c r="I13" s="20" t="str">
        <f t="shared" si="0"/>
        <v>Monitor</v>
      </c>
      <c r="J13" s="21" t="s">
        <v>39</v>
      </c>
      <c r="K13" s="22" t="s">
        <v>40</v>
      </c>
      <c r="L13" s="22" t="s">
        <v>24</v>
      </c>
    </row>
    <row r="14" spans="2:12" ht="19.5" customHeight="1" x14ac:dyDescent="0.3">
      <c r="B14" s="23">
        <v>6</v>
      </c>
      <c r="C14" s="25"/>
      <c r="D14" s="25"/>
      <c r="E14" s="26"/>
      <c r="F14" s="27"/>
      <c r="G14" s="27"/>
      <c r="H14" s="27"/>
      <c r="I14" s="28" t="str">
        <f t="shared" si="0"/>
        <v/>
      </c>
      <c r="J14" s="29"/>
      <c r="K14" s="30"/>
      <c r="L14" s="30"/>
    </row>
    <row r="15" spans="2:12" ht="19.5" customHeight="1" x14ac:dyDescent="0.3">
      <c r="B15" s="15">
        <v>7</v>
      </c>
      <c r="C15" s="17"/>
      <c r="D15" s="17"/>
      <c r="E15" s="18"/>
      <c r="F15" s="19"/>
      <c r="G15" s="19"/>
      <c r="H15" s="19"/>
      <c r="I15" s="20" t="str">
        <f t="shared" si="0"/>
        <v/>
      </c>
      <c r="J15" s="21"/>
      <c r="K15" s="22"/>
      <c r="L15" s="22"/>
    </row>
    <row r="16" spans="2:12" ht="19.5" customHeight="1" x14ac:dyDescent="0.3">
      <c r="B16" s="23">
        <v>8</v>
      </c>
      <c r="C16" s="25"/>
      <c r="D16" s="25"/>
      <c r="E16" s="26"/>
      <c r="F16" s="27"/>
      <c r="G16" s="27"/>
      <c r="H16" s="27"/>
      <c r="I16" s="28" t="str">
        <f t="shared" si="0"/>
        <v/>
      </c>
      <c r="J16" s="29"/>
      <c r="K16" s="30"/>
      <c r="L16" s="30"/>
    </row>
    <row r="17" spans="2:12" ht="19.5" customHeight="1" x14ac:dyDescent="0.3">
      <c r="B17" s="15">
        <v>9</v>
      </c>
      <c r="C17" s="17"/>
      <c r="D17" s="17"/>
      <c r="E17" s="18"/>
      <c r="F17" s="19"/>
      <c r="G17" s="19"/>
      <c r="H17" s="19"/>
      <c r="I17" s="20" t="str">
        <f t="shared" si="0"/>
        <v/>
      </c>
      <c r="J17" s="21"/>
      <c r="K17" s="22"/>
      <c r="L17" s="22"/>
    </row>
    <row r="18" spans="2:12" ht="19.5" customHeight="1" x14ac:dyDescent="0.3">
      <c r="B18" s="23">
        <v>10</v>
      </c>
      <c r="C18" s="25"/>
      <c r="D18" s="25"/>
      <c r="E18" s="26"/>
      <c r="F18" s="27"/>
      <c r="G18" s="27"/>
      <c r="H18" s="27"/>
      <c r="I18" s="28" t="str">
        <f t="shared" si="0"/>
        <v/>
      </c>
      <c r="J18" s="29"/>
      <c r="K18" s="30"/>
      <c r="L18" s="30"/>
    </row>
    <row r="19" spans="2:12" ht="19.5" customHeight="1" x14ac:dyDescent="0.3">
      <c r="B19" s="15">
        <v>11</v>
      </c>
      <c r="C19" s="17"/>
      <c r="D19" s="17"/>
      <c r="E19" s="18"/>
      <c r="F19" s="19"/>
      <c r="G19" s="19"/>
      <c r="H19" s="19"/>
      <c r="I19" s="20" t="str">
        <f t="shared" si="0"/>
        <v/>
      </c>
      <c r="J19" s="21"/>
      <c r="K19" s="22"/>
      <c r="L19" s="22"/>
    </row>
    <row r="20" spans="2:12" ht="19.5" customHeight="1" x14ac:dyDescent="0.3">
      <c r="B20" s="23">
        <v>12</v>
      </c>
      <c r="C20" s="25"/>
      <c r="D20" s="25"/>
      <c r="E20" s="26"/>
      <c r="F20" s="27"/>
      <c r="G20" s="27"/>
      <c r="H20" s="27"/>
      <c r="I20" s="28" t="str">
        <f t="shared" si="0"/>
        <v/>
      </c>
      <c r="J20" s="29"/>
      <c r="K20" s="30"/>
      <c r="L20" s="30"/>
    </row>
    <row r="22" spans="2:12" ht="22.5" customHeight="1" x14ac:dyDescent="0.3">
      <c r="B22" s="9" t="s">
        <v>41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2:12" ht="19.5" customHeight="1" x14ac:dyDescent="0.3">
      <c r="B23" s="8" t="s">
        <v>42</v>
      </c>
      <c r="C23" s="7" t="s">
        <v>43</v>
      </c>
      <c r="D23" s="7"/>
      <c r="E23" s="7"/>
      <c r="F23" s="7"/>
      <c r="G23" s="6" t="s">
        <v>44</v>
      </c>
      <c r="H23" s="6"/>
      <c r="I23" s="6"/>
      <c r="J23" s="6"/>
      <c r="K23" s="6"/>
      <c r="L23" s="6"/>
    </row>
    <row r="24" spans="2:12" ht="19.5" customHeight="1" x14ac:dyDescent="0.3">
      <c r="B24" s="8"/>
      <c r="C24" s="7"/>
      <c r="D24" s="7"/>
      <c r="E24" s="7"/>
      <c r="F24" s="7"/>
      <c r="G24" s="6"/>
      <c r="H24" s="6"/>
      <c r="I24" s="6"/>
      <c r="J24" s="6"/>
      <c r="K24" s="6"/>
      <c r="L24" s="6"/>
    </row>
    <row r="25" spans="2:12" ht="19.5" customHeight="1" x14ac:dyDescent="0.3">
      <c r="B25" s="8"/>
      <c r="C25" s="5" t="s">
        <v>45</v>
      </c>
      <c r="D25" s="5"/>
      <c r="E25" s="5"/>
      <c r="F25" s="5"/>
      <c r="G25" s="4" t="s">
        <v>46</v>
      </c>
      <c r="H25" s="4"/>
      <c r="I25" s="4"/>
      <c r="J25" s="4"/>
      <c r="K25" s="4"/>
      <c r="L25" s="4"/>
    </row>
    <row r="26" spans="2:12" ht="6" customHeight="1" x14ac:dyDescent="0.3">
      <c r="B26" s="8"/>
      <c r="C26" s="5"/>
      <c r="D26" s="5"/>
      <c r="E26" s="5"/>
      <c r="F26" s="5"/>
      <c r="G26" s="4"/>
      <c r="H26" s="4"/>
      <c r="I26" s="4"/>
      <c r="J26" s="4"/>
      <c r="K26" s="4"/>
      <c r="L26" s="4"/>
    </row>
    <row r="27" spans="2:12" x14ac:dyDescent="0.3">
      <c r="C27" s="3" t="s">
        <v>47</v>
      </c>
      <c r="D27" s="3"/>
      <c r="E27" s="3"/>
      <c r="F27" s="3"/>
      <c r="G27" s="2"/>
      <c r="H27" s="2"/>
      <c r="I27" s="2"/>
      <c r="J27" s="2"/>
      <c r="K27" s="2"/>
      <c r="L27" s="2"/>
    </row>
    <row r="29" spans="2:12" ht="6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ht="33.75" customHeight="1" x14ac:dyDescent="0.3"/>
  </sheetData>
  <mergeCells count="19">
    <mergeCell ref="C27:F27"/>
    <mergeCell ref="G27:L27"/>
    <mergeCell ref="B29:L29"/>
    <mergeCell ref="B23:B26"/>
    <mergeCell ref="C23:F24"/>
    <mergeCell ref="G23:L24"/>
    <mergeCell ref="C25:F26"/>
    <mergeCell ref="G25:L26"/>
    <mergeCell ref="B6:D6"/>
    <mergeCell ref="E6:F6"/>
    <mergeCell ref="G6:H6"/>
    <mergeCell ref="I6:L6"/>
    <mergeCell ref="B22:L22"/>
    <mergeCell ref="B2:L2"/>
    <mergeCell ref="B3:L3"/>
    <mergeCell ref="B5:D5"/>
    <mergeCell ref="E5:F5"/>
    <mergeCell ref="G5:H5"/>
    <mergeCell ref="I5:L5"/>
  </mergeCells>
  <conditionalFormatting sqref="E9:G20">
    <cfRule type="cellIs" dxfId="9" priority="2" operator="equal">
      <formula>"High"</formula>
    </cfRule>
    <cfRule type="cellIs" dxfId="8" priority="3" operator="equal">
      <formula>"Medium"</formula>
    </cfRule>
    <cfRule type="cellIs" dxfId="7" priority="4" operator="equal">
      <formula>"Low"</formula>
    </cfRule>
  </conditionalFormatting>
  <conditionalFormatting sqref="H9:H20">
    <cfRule type="cellIs" dxfId="6" priority="11" operator="equal">
      <formula>"Supporter"</formula>
    </cfRule>
    <cfRule type="cellIs" dxfId="5" priority="12" operator="equal">
      <formula>"Neutral"</formula>
    </cfRule>
    <cfRule type="cellIs" dxfId="4" priority="13" operator="equal">
      <formula>"Blocker"</formula>
    </cfRule>
  </conditionalFormatting>
  <conditionalFormatting sqref="I9:I20">
    <cfRule type="cellIs" dxfId="3" priority="14" operator="equal">
      <formula>"Manage Closely"</formula>
    </cfRule>
    <cfRule type="cellIs" dxfId="2" priority="15" operator="equal">
      <formula>"Keep Satisfied"</formula>
    </cfRule>
    <cfRule type="cellIs" dxfId="1" priority="16" operator="equal">
      <formula>"Keep Informed"</formula>
    </cfRule>
    <cfRule type="cellIs" dxfId="0" priority="17" operator="equal">
      <formula>"Monitor"</formula>
    </cfRule>
  </conditionalFormatting>
  <dataValidations count="3">
    <dataValidation type="list" allowBlank="1" sqref="D9:D20" xr:uid="{00000000-0002-0000-0000-000000000000}">
      <formula1>"Internal,External"</formula1>
      <formula2>0</formula2>
    </dataValidation>
    <dataValidation type="list" allowBlank="1" sqref="E9:G20" xr:uid="{00000000-0002-0000-0000-000001000000}">
      <formula1>"High,Medium,Low"</formula1>
      <formula2>0</formula2>
    </dataValidation>
    <dataValidation type="list" allowBlank="1" sqref="H9:H20" xr:uid="{00000000-0002-0000-0000-000002000000}">
      <formula1>"Supporter,Neutral,Blocker"</formula1>
      <formula2>0</formula2>
    </dataValidation>
  </dataValidations>
  <pageMargins left="0.3" right="0.3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Stakeholder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2026-07-02T20:53:48Z</dcterms:created>
  <dcterms:modified xsi:type="dcterms:W3CDTF">2026-07-09T12:39:16Z</dcterms:modified>
</cp:coreProperties>
</file>