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New templates\"/>
    </mc:Choice>
  </mc:AlternateContent>
  <xr:revisionPtr revIDLastSave="0" documentId="13_ncr:1_{E7681DCD-5BC6-4A9E-AB26-0A2E4D8BE6D7}" xr6:coauthVersionLast="47" xr6:coauthVersionMax="47" xr10:uidLastSave="{00000000-0000-0000-0000-000000000000}"/>
  <bookViews>
    <workbookView xWindow="28680" yWindow="-5175" windowWidth="29040" windowHeight="15840" activeTab="2" xr2:uid="{00000000-000D-0000-FFFF-FFFF00000000}"/>
  </bookViews>
  <sheets>
    <sheet name="Weekly Planner" sheetId="1" r:id="rId1"/>
    <sheet name="Daily Planner" sheetId="2" r:id="rId2"/>
    <sheet name="Tasks &amp; Dashboar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3" i="3" l="1"/>
  <c r="AF23" i="3"/>
  <c r="AL22" i="3"/>
  <c r="AH22" i="3"/>
  <c r="AF22" i="3"/>
  <c r="AD22" i="3"/>
  <c r="AB22" i="3"/>
  <c r="AL21" i="3"/>
  <c r="AJ21" i="3"/>
  <c r="AH21" i="3"/>
  <c r="AF21" i="3"/>
  <c r="AD21" i="3"/>
  <c r="AB21" i="3"/>
  <c r="AL20" i="3"/>
  <c r="AJ20" i="3"/>
  <c r="AH20" i="3"/>
  <c r="AF20" i="3"/>
  <c r="AD20" i="3"/>
  <c r="AB20" i="3"/>
  <c r="X4" i="3"/>
  <c r="U4" i="3"/>
  <c r="R4" i="3"/>
  <c r="O4" i="3"/>
  <c r="L4" i="3"/>
  <c r="I4" i="3"/>
</calcChain>
</file>

<file path=xl/sharedStrings.xml><?xml version="1.0" encoding="utf-8"?>
<sst xmlns="http://schemas.openxmlformats.org/spreadsheetml/2006/main" count="163" uniqueCount="106">
  <si>
    <t>WEEKLY PLANNER</t>
  </si>
  <si>
    <t>Plan the week by time block · set the week's top priorities, then block time across the days · all cells are editable  ·  Eng · IT · Healthcare · Construction</t>
  </si>
  <si>
    <t>Week of</t>
  </si>
  <si>
    <t>Focus of the week</t>
  </si>
  <si>
    <t>[Main focus / theme for the week]</t>
  </si>
  <si>
    <t>TOP PRIORITIES THIS WEEK</t>
  </si>
  <si>
    <t>1.</t>
  </si>
  <si>
    <t>[Priority 1 — the most important outcome to achieve this week]</t>
  </si>
  <si>
    <t>2.</t>
  </si>
  <si>
    <t>[Priority 2 — the most important outcome to achieve this week]</t>
  </si>
  <si>
    <t>3.</t>
  </si>
  <si>
    <t>[Priority 3 — the most important outcome to achieve this week]</t>
  </si>
  <si>
    <t>TIME BLOCKS</t>
  </si>
  <si>
    <t>Time</t>
  </si>
  <si>
    <t>Monday</t>
  </si>
  <si>
    <t>Tuesday</t>
  </si>
  <si>
    <t>Wednesday</t>
  </si>
  <si>
    <t>Thursday</t>
  </si>
  <si>
    <t>Friday</t>
  </si>
  <si>
    <t>Saturday</t>
  </si>
  <si>
    <t>Sunday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</si>
  <si>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</si>
  <si>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</si>
  <si>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</si>
  <si>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</si>
  <si>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</si>
  <si>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</si>
  <si>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</si>
  <si>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</si>
  <si>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</si>
  <si>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</si>
  <si>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</si>
  <si>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DAILY PLANNER</t>
  </si>
  <si>
    <t>Plan a single day · set the top three priorities, schedule the hours, and track the to-do list · all cells are editable</t>
  </si>
  <si>
    <t>Date</t>
  </si>
  <si>
    <t>Top 3 Priorities</t>
  </si>
  <si>
    <t>Schedule</t>
  </si>
  <si>
    <t>[Priority 1]</t>
  </si>
  <si>
    <t>06:00</t>
  </si>
  <si>
    <t>[Priority 2]</t>
  </si>
  <si>
    <t>07:00</t>
  </si>
  <si>
    <t>[Priority 3]</t>
  </si>
  <si>
    <t>To-Do</t>
  </si>
  <si>
    <t>Priority</t>
  </si>
  <si>
    <t>Status</t>
  </si>
  <si>
    <t>[Task 1]</t>
  </si>
  <si>
    <t>[Task 2]</t>
  </si>
  <si>
    <t>[Task 3]</t>
  </si>
  <si>
    <t>[Task 4]</t>
  </si>
  <si>
    <t>[Task 5]</t>
  </si>
  <si>
    <t>[Task 6]</t>
  </si>
  <si>
    <t>[Task 7]</t>
  </si>
  <si>
    <t>[Task 8]</t>
  </si>
  <si>
    <t>19:00</t>
  </si>
  <si>
    <t>Notes &amp; Reflection</t>
  </si>
  <si>
    <t>20:00</t>
  </si>
  <si>
    <t>21:00</t>
  </si>
  <si>
    <t>TASK LIST &amp; DASHBOARD</t>
  </si>
  <si>
    <t>Master task list feeding the charts · enter category, priority, due date and status in blue · charts update automatically</t>
  </si>
  <si>
    <t>ID</t>
  </si>
  <si>
    <t>Task</t>
  </si>
  <si>
    <t>Category</t>
  </si>
  <si>
    <t>Due</t>
  </si>
  <si>
    <t xml:space="preserve">  DASHBOARD</t>
  </si>
  <si>
    <t>T-01</t>
  </si>
  <si>
    <t>[Finalise project plan]</t>
  </si>
  <si>
    <t>Work</t>
  </si>
  <si>
    <t>High</t>
  </si>
  <si>
    <t>In Progress</t>
  </si>
  <si>
    <t>TASKS</t>
  </si>
  <si>
    <t>DONE</t>
  </si>
  <si>
    <t>IN PROGRESS</t>
  </si>
  <si>
    <t>NOT STARTED</t>
  </si>
  <si>
    <t>% COMPLETE</t>
  </si>
  <si>
    <t>HIGH PRIORITY</t>
  </si>
  <si>
    <t>T-02</t>
  </si>
  <si>
    <t>[Stakeholder review]</t>
  </si>
  <si>
    <t>Done</t>
  </si>
  <si>
    <t>T-03</t>
  </si>
  <si>
    <t>[Update risk register]</t>
  </si>
  <si>
    <t>Medium</t>
  </si>
  <si>
    <t>T-04</t>
  </si>
  <si>
    <t>[Team one-on-ones]</t>
  </si>
  <si>
    <t>Not Started</t>
  </si>
  <si>
    <t>T-05</t>
  </si>
  <si>
    <t>[Budget reconciliation]</t>
  </si>
  <si>
    <t>Admin</t>
  </si>
  <si>
    <t>T-06</t>
  </si>
  <si>
    <t>[Submit expense report]</t>
  </si>
  <si>
    <t>Low</t>
  </si>
  <si>
    <t>T-07</t>
  </si>
  <si>
    <t>[Review vendor contract]</t>
  </si>
  <si>
    <t>T-08</t>
  </si>
  <si>
    <t>[Prepare presentation]</t>
  </si>
  <si>
    <t>T-09</t>
  </si>
  <si>
    <t>[Weekly report]</t>
  </si>
  <si>
    <t>T-10</t>
  </si>
  <si>
    <t>[Research new tools]</t>
  </si>
  <si>
    <t>Personal</t>
  </si>
  <si>
    <t>T-11</t>
  </si>
  <si>
    <t>[Health check-up]</t>
  </si>
  <si>
    <t>Health</t>
  </si>
  <si>
    <t>T-12</t>
  </si>
  <si>
    <t>[Plan next sprint]</t>
  </si>
  <si>
    <t>Value</t>
  </si>
  <si>
    <t>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</si>
</sst>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\,\ mmm\ d\,\ yyyy"/>
    <numFmt numFmtId="165" formatCode="mm\-dd"/>
  </numFmts>
  <fonts count="17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9"/>
      <color rgb="FFCBD5E1"/>
      <name val="Calibri"/>
    </font>
    <font>
      <b/>
      <sz val="9"/>
      <color rgb="FFFFFFFF"/>
      <name val="Calibri"/>
    </font>
    <font>
      <b/>
      <sz val="9"/>
      <color rgb="FF1D4ED8"/>
      <name val="Calibri"/>
    </font>
    <font>
      <sz val="9"/>
      <color rgb="FF1D4ED8"/>
      <name val="Calibri"/>
    </font>
    <font>
      <b/>
      <sz val="10"/>
      <color rgb="FFFFFFFF"/>
      <name val="Calibri"/>
    </font>
    <font>
      <b/>
      <sz val="9"/>
      <color rgb="FF0F2742"/>
      <name val="Calibri"/>
    </font>
    <font>
      <b/>
      <sz val="8.5"/>
      <color rgb="FF334155"/>
      <name val="Calibri"/>
    </font>
    <font>
      <sz val="10"/>
      <color rgb="FF1E293B"/>
      <name val="Calibri"/>
    </font>
    <font>
      <sz val="8.5"/>
      <color rgb="FF1D4ED8"/>
      <name val="Calibri"/>
    </font>
    <font>
      <sz val="8.5"/>
      <color rgb="FF1E293B"/>
      <name val="Calibri"/>
    </font>
    <font>
      <b/>
      <sz val="8.5"/>
      <color rgb="FF0F2742"/>
      <name val="Calibri"/>
    </font>
    <font>
      <sz val="8.5"/>
      <color rgb="FF334155"/>
      <name val="Calibri"/>
    </font>
    <font>
      <b/>
      <sz val="8.5"/>
      <color rgb="FF1E293B"/>
      <name val="Calibri"/>
    </font>
    <font>
      <b/>
      <sz val="7.5"/>
      <color rgb="FFFFFFFF"/>
      <name val="Calibri"/>
    </font>
    <font>
      <b/>
      <sz val="13"/>
      <color rgb="FF0F2742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FFFDEB"/>
      </patternFill>
    </fill>
    <fill>
      <patternFill patternType="solid">
        <fgColor rgb="FF274C77"/>
      </patternFill>
    </fill>
    <fill>
      <patternFill patternType="solid">
        <fgColor rgb="FFF8FAFC"/>
      </patternFill>
    </fill>
    <fill>
      <patternFill patternType="solid">
        <fgColor rgb="FF1D4ED8"/>
      </patternFill>
    </fill>
    <fill>
      <patternFill patternType="solid">
        <fgColor rgb="FF6D28D9"/>
      </patternFill>
    </fill>
    <fill>
      <patternFill patternType="solid">
        <fgColor rgb="FFEEF2FF"/>
      </patternFill>
    </fill>
    <fill>
      <patternFill patternType="solid">
        <fgColor rgb="FFFBF7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3" borderId="2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left" vertical="center" indent="1"/>
    </xf>
    <xf numFmtId="0" fontId="7" fillId="6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/>
    </xf>
    <xf numFmtId="0" fontId="9" fillId="10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left" vertical="center" indent="1"/>
    </xf>
    <xf numFmtId="0" fontId="11" fillId="4" borderId="3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left" vertical="center" indent="1"/>
    </xf>
    <xf numFmtId="0" fontId="13" fillId="4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165" fontId="10" fillId="4" borderId="3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0" fillId="2" borderId="1" xfId="0" applyFill="1" applyBorder="1"/>
    <xf numFmtId="0" fontId="5" fillId="4" borderId="3" xfId="0" applyFont="1" applyFill="1" applyBorder="1" applyAlignment="1">
      <alignment horizontal="left" vertical="center" indent="1"/>
    </xf>
    <xf numFmtId="0" fontId="0" fillId="4" borderId="3" xfId="0" applyFill="1" applyBorder="1"/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164" fontId="4" fillId="4" borderId="3" xfId="0" applyNumberFormat="1" applyFont="1" applyFill="1" applyBorder="1" applyAlignment="1">
      <alignment horizontal="left" vertical="center" indent="1"/>
    </xf>
    <xf numFmtId="0" fontId="6" fillId="5" borderId="4" xfId="0" applyFont="1" applyFill="1" applyBorder="1" applyAlignment="1">
      <alignment horizontal="left" vertical="center" indent="1"/>
    </xf>
    <xf numFmtId="0" fontId="0" fillId="5" borderId="4" xfId="0" applyFill="1" applyBorder="1"/>
    <xf numFmtId="0" fontId="9" fillId="4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" fontId="16" fillId="11" borderId="7" xfId="0" applyNumberFormat="1" applyFont="1" applyFill="1" applyBorder="1" applyAlignment="1">
      <alignment horizontal="center" vertical="center"/>
    </xf>
    <xf numFmtId="0" fontId="0" fillId="11" borderId="7" xfId="0" applyFill="1" applyBorder="1"/>
    <xf numFmtId="0" fontId="15" fillId="3" borderId="2" xfId="0" applyFont="1" applyFill="1" applyBorder="1" applyAlignment="1">
      <alignment horizontal="center" vertical="center"/>
    </xf>
    <xf numFmtId="9" fontId="16" fillId="11" borderId="7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Tasks by Status</a:t>
            </a:r>
          </a:p>
        </c:rich>
      </c:tx>
      <c:layout>
        <c:manualLayout>
          <c:xMode val="edge"/>
          <c:yMode val="edge"/>
          <c:x val="4.2623484848484848E-2"/>
          <c:y val="6.2254901960784315E-2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94A3B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958-4BC3-BCB9-5A86E7ABF33E}"/>
              </c:ext>
            </c:extLst>
          </c:dPt>
          <c:dPt>
            <c:idx val="1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958-4BC3-BCB9-5A86E7ABF33E}"/>
              </c:ext>
            </c:extLst>
          </c:dPt>
          <c:dPt>
            <c:idx val="2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958-4BC3-BCB9-5A86E7ABF33E}"/>
              </c:ext>
            </c:extLst>
          </c:dPt>
          <c:cat>
            <c:strRef>
              <c:f>'Tasks &amp; Dashboard'!$AG$20:$AG$22</c:f>
              <c:strCache>
                <c:ptCount val="3"/>
                <c:pt idx="0">
                  <c:v>Not Started</c:v>
                </c:pt>
                <c:pt idx="1">
                  <c:v>In Progress</c:v>
                </c:pt>
                <c:pt idx="2">
                  <c:v>Done</c:v>
                </c:pt>
              </c:strCache>
            </c:strRef>
          </c:cat>
          <c:val>
            <c:numRef>
              <c:f>'Tasks &amp; Dashboard'!$AH$20:$AH$22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58-4BC3-BCB9-5A86E7ABF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layout>
        <c:manualLayout>
          <c:xMode val="edge"/>
          <c:yMode val="edge"/>
          <c:x val="0.7943474747474748"/>
          <c:y val="0.38742483660130717"/>
          <c:w val="0.20565252525252525"/>
          <c:h val="0.22514999999999999"/>
        </c:manualLayout>
      </c:layout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Tasks by Priority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'Tasks &amp; Dashboard'!$AC$20:$AC$22</c:f>
              <c:strCache>
                <c:ptCount val="3"/>
                <c:pt idx="0">
                  <c:v>High</c:v>
                </c:pt>
                <c:pt idx="1">
                  <c:v>Medium</c:v>
                </c:pt>
                <c:pt idx="2">
                  <c:v>Low</c:v>
                </c:pt>
              </c:strCache>
            </c:strRef>
          </c:cat>
          <c:val>
            <c:numRef>
              <c:f>'Tasks &amp; Dashboard'!$AD$20:$AD$22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8EE-4A72-8602-DACC4185DD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% Complete</a:t>
            </a:r>
          </a:p>
        </c:rich>
      </c:tx>
      <c:layout>
        <c:manualLayout>
          <c:xMode val="edge"/>
          <c:yMode val="edge"/>
          <c:x val="5.6011388888888895E-2"/>
          <c:y val="5.395424836601307E-2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03B-4F91-87C7-897F4849E259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03B-4F91-87C7-897F4849E259}"/>
              </c:ext>
            </c:extLst>
          </c:dPt>
          <c:val>
            <c:numRef>
              <c:f>'Tasks &amp; Dashboard'!$AJ$20:$AJ$21</c:f>
              <c:numCache>
                <c:formatCode>General</c:formatCode>
                <c:ptCount val="2"/>
                <c:pt idx="0">
                  <c:v>0.25</c:v>
                </c:pt>
                <c:pt idx="1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3B-4F91-87C7-897F4849E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Tasks by Category</a:t>
            </a:r>
          </a:p>
        </c:rich>
      </c:tx>
      <c:layout>
        <c:manualLayout>
          <c:xMode val="edge"/>
          <c:yMode val="edge"/>
          <c:x val="3.4301262626262624E-2"/>
          <c:y val="4.9803921568627452E-2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A6-4552-8991-8DC8F723C7DA}"/>
              </c:ext>
            </c:extLst>
          </c:dPt>
          <c:dPt>
            <c:idx val="1"/>
            <c:bubble3D val="0"/>
            <c:spPr>
              <a:solidFill>
                <a:srgbClr val="0D948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A6-4552-8991-8DC8F723C7DA}"/>
              </c:ext>
            </c:extLst>
          </c:dPt>
          <c:dPt>
            <c:idx val="2"/>
            <c:bubble3D val="0"/>
            <c:spPr>
              <a:solidFill>
                <a:srgbClr val="7C3AED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A6-4552-8991-8DC8F723C7DA}"/>
              </c:ext>
            </c:extLst>
          </c:dPt>
          <c:dPt>
            <c:idx val="3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A6-4552-8991-8DC8F723C7DA}"/>
              </c:ext>
            </c:extLst>
          </c:dPt>
          <c:cat>
            <c:strRef>
              <c:f>'Tasks &amp; Dashboard'!$AK$20:$AK$23</c:f>
              <c:strCache>
                <c:ptCount val="4"/>
                <c:pt idx="0">
                  <c:v>Work</c:v>
                </c:pt>
                <c:pt idx="1">
                  <c:v>Admin</c:v>
                </c:pt>
                <c:pt idx="2">
                  <c:v>Personal</c:v>
                </c:pt>
                <c:pt idx="3">
                  <c:v>Health</c:v>
                </c:pt>
              </c:strCache>
            </c:strRef>
          </c:cat>
          <c:val>
            <c:numRef>
              <c:f>'Tasks &amp; Dashboard'!$AL$20:$AL$23</c:f>
              <c:numCache>
                <c:formatCode>General</c:formatCode>
                <c:ptCount val="4"/>
                <c:pt idx="0">
                  <c:v>7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A6-4552-8991-8DC8F723C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layout>
        <c:manualLayout>
          <c:xMode val="edge"/>
          <c:yMode val="edge"/>
          <c:x val="0.83280025252525247"/>
          <c:y val="0.34989999999999993"/>
          <c:w val="0.16719974747474747"/>
          <c:h val="0.30020000000000002"/>
        </c:manualLayout>
      </c:layout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590550</xdr:colOff>
      <xdr:row>4</xdr:row>
      <xdr:rowOff>190500</xdr:rowOff>
    </xdr:from>
    <xdr:ext cx="3960000" cy="30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17</xdr:col>
      <xdr:colOff>161925</xdr:colOff>
      <xdr:row>4</xdr:row>
      <xdr:rowOff>180975</xdr:rowOff>
    </xdr:from>
    <xdr:ext cx="3600000" cy="306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17</xdr:col>
      <xdr:colOff>152400</xdr:colOff>
      <xdr:row>19</xdr:row>
      <xdr:rowOff>53340</xdr:rowOff>
    </xdr:from>
    <xdr:ext cx="360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7</xdr:col>
      <xdr:colOff>598170</xdr:colOff>
      <xdr:row>19</xdr:row>
      <xdr:rowOff>59055</xdr:rowOff>
    </xdr:from>
    <xdr:ext cx="3960000" cy="306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3"/>
  <sheetViews>
    <sheetView showGridLines="0" workbookViewId="0"/>
  </sheetViews>
  <sheetFormatPr defaultRowHeight="14.4" x14ac:dyDescent="0.3"/>
  <cols>
    <col min="1" max="1" width="2" customWidth="1"/>
    <col min="2" max="2" width="9" customWidth="1"/>
    <col min="3" max="9" width="15.44140625" customWidth="1"/>
  </cols>
  <sheetData>
    <row r="2" spans="2:9" ht="30" customHeight="1" x14ac:dyDescent="0.3">
      <c r="B2" s="19" t="s">
        <v>0</v>
      </c>
      <c r="C2" s="20"/>
      <c r="D2" s="20"/>
      <c r="E2" s="20"/>
      <c r="F2" s="20"/>
      <c r="G2" s="20"/>
      <c r="H2" s="20"/>
      <c r="I2" s="20"/>
    </row>
    <row r="3" spans="2:9" ht="25.95" customHeight="1" x14ac:dyDescent="0.3">
      <c r="B3" s="23" t="s">
        <v>1</v>
      </c>
      <c r="C3" s="24"/>
      <c r="D3" s="24"/>
      <c r="E3" s="24"/>
      <c r="F3" s="24"/>
      <c r="G3" s="24"/>
      <c r="H3" s="24"/>
      <c r="I3" s="24"/>
    </row>
    <row r="5" spans="2:9" ht="18" customHeight="1" x14ac:dyDescent="0.3">
      <c r="B5" s="1" t="s">
        <v>2</v>
      </c>
      <c r="C5" s="25">
        <v>46209</v>
      </c>
      <c r="D5" s="22"/>
      <c r="E5" s="22"/>
      <c r="F5" s="1" t="s">
        <v>3</v>
      </c>
      <c r="G5" s="21" t="s">
        <v>4</v>
      </c>
      <c r="H5" s="22"/>
      <c r="I5" s="22"/>
    </row>
    <row r="6" spans="2:9" ht="22.05" customHeight="1" x14ac:dyDescent="0.3">
      <c r="B6" s="26" t="s">
        <v>5</v>
      </c>
      <c r="C6" s="27"/>
      <c r="D6" s="27"/>
      <c r="E6" s="27"/>
      <c r="F6" s="27"/>
      <c r="G6" s="27"/>
      <c r="H6" s="27"/>
      <c r="I6" s="27"/>
    </row>
    <row r="7" spans="2:9" ht="16.95" customHeight="1" x14ac:dyDescent="0.3">
      <c r="B7" s="3" t="s">
        <v>6</v>
      </c>
      <c r="C7" s="21" t="s">
        <v>7</v>
      </c>
      <c r="D7" s="22"/>
      <c r="E7" s="22"/>
      <c r="F7" s="22"/>
      <c r="G7" s="22"/>
      <c r="H7" s="22"/>
      <c r="I7" s="22"/>
    </row>
    <row r="8" spans="2:9" ht="16.95" customHeight="1" x14ac:dyDescent="0.3">
      <c r="B8" s="3" t="s">
        <v>8</v>
      </c>
      <c r="C8" s="21" t="s">
        <v>9</v>
      </c>
      <c r="D8" s="22"/>
      <c r="E8" s="22"/>
      <c r="F8" s="22"/>
      <c r="G8" s="22"/>
      <c r="H8" s="22"/>
      <c r="I8" s="22"/>
    </row>
    <row r="9" spans="2:9" ht="16.95" customHeight="1" x14ac:dyDescent="0.3">
      <c r="B9" s="3" t="s">
        <v>10</v>
      </c>
      <c r="C9" s="21" t="s">
        <v>11</v>
      </c>
      <c r="D9" s="22"/>
      <c r="E9" s="22"/>
      <c r="F9" s="22"/>
      <c r="G9" s="22"/>
      <c r="H9" s="22"/>
      <c r="I9" s="22"/>
    </row>
    <row r="11" spans="2:9" ht="22.05" customHeight="1" x14ac:dyDescent="0.3">
      <c r="B11" s="26" t="s">
        <v>12</v>
      </c>
      <c r="C11" s="27"/>
      <c r="D11" s="27"/>
      <c r="E11" s="27"/>
      <c r="F11" s="27"/>
      <c r="G11" s="27"/>
      <c r="H11" s="27"/>
      <c r="I11" s="27"/>
    </row>
    <row r="12" spans="2:9" ht="19.95" customHeight="1" x14ac:dyDescent="0.3">
      <c r="B12" s="4" t="s">
        <v>13</v>
      </c>
      <c r="C12" s="5" t="s">
        <v>14</v>
      </c>
      <c r="D12" s="5" t="s">
        <v>15</v>
      </c>
      <c r="E12" s="5" t="s">
        <v>16</v>
      </c>
      <c r="F12" s="5" t="s">
        <v>17</v>
      </c>
      <c r="G12" s="5" t="s">
        <v>18</v>
      </c>
      <c r="H12" s="6" t="s">
        <v>19</v>
      </c>
      <c r="I12" s="6" t="s">
        <v>20</v>
      </c>
    </row>
    <row r="13" spans="2:9" ht="19.05" customHeight="1" x14ac:dyDescent="0.3">
      <c r="B13" s="7" t="s">
        <v>21</v>
      </c>
      <c r="C13" s="8"/>
      <c r="D13" s="8"/>
      <c r="E13" s="8"/>
      <c r="F13" s="8"/>
      <c r="G13" s="8"/>
      <c r="H13" s="9"/>
      <c r="I13" s="9"/>
    </row>
    <row r="14" spans="2:9" ht="19.05" customHeight="1" x14ac:dyDescent="0.3">
      <c r="B14" s="7" t="s">
        <v>22</v>
      </c>
      <c r="C14" s="8"/>
      <c r="D14" s="8"/>
      <c r="E14" s="8"/>
      <c r="F14" s="8"/>
      <c r="G14" s="8"/>
      <c r="H14" s="9"/>
      <c r="I14" s="9"/>
    </row>
    <row r="15" spans="2:9" ht="19.05" customHeight="1" x14ac:dyDescent="0.3">
      <c r="B15" s="7" t="s">
        <v>23</v>
      </c>
      <c r="C15" s="8"/>
      <c r="D15" s="8"/>
      <c r="E15" s="8"/>
      <c r="F15" s="8"/>
      <c r="G15" s="8"/>
      <c r="H15" s="9"/>
      <c r="I15" s="9"/>
    </row>
    <row r="16" spans="2:9" ht="19.05" customHeight="1" x14ac:dyDescent="0.3">
      <c r="B16" s="7" t="s">
        <v>24</v>
      </c>
      <c r="C16" s="8"/>
      <c r="D16" s="8"/>
      <c r="E16" s="8"/>
      <c r="F16" s="8"/>
      <c r="G16" s="8"/>
      <c r="H16" s="9"/>
      <c r="I16" s="9"/>
    </row>
    <row r="17" spans="2:9" ht="19.05" customHeight="1" x14ac:dyDescent="0.3">
      <c r="B17" s="7" t="s">
        <v>25</v>
      </c>
      <c r="C17" s="8"/>
      <c r="D17" s="8"/>
      <c r="E17" s="8"/>
      <c r="F17" s="8"/>
      <c r="G17" s="8"/>
      <c r="H17" s="9"/>
      <c r="I17" s="9"/>
    </row>
    <row r="18" spans="2:9" ht="19.05" customHeight="1" x14ac:dyDescent="0.3">
      <c r="B18" s="7" t="s">
        <v>26</v>
      </c>
      <c r="C18" s="8"/>
      <c r="D18" s="8"/>
      <c r="E18" s="8"/>
      <c r="F18" s="8"/>
      <c r="G18" s="8"/>
      <c r="H18" s="9"/>
      <c r="I18" s="9"/>
    </row>
    <row r="19" spans="2:9" ht="19.05" customHeight="1" x14ac:dyDescent="0.3">
      <c r="B19" s="7" t="s">
        <v>27</v>
      </c>
      <c r="C19" s="8"/>
      <c r="D19" s="8"/>
      <c r="E19" s="8"/>
      <c r="F19" s="8"/>
      <c r="G19" s="8"/>
      <c r="H19" s="9"/>
      <c r="I19" s="9"/>
    </row>
    <row r="20" spans="2:9" ht="19.05" customHeight="1" x14ac:dyDescent="0.3">
      <c r="B20" s="7" t="s">
        <v>28</v>
      </c>
      <c r="C20" s="8"/>
      <c r="D20" s="8"/>
      <c r="E20" s="8"/>
      <c r="F20" s="8"/>
      <c r="G20" s="8"/>
      <c r="H20" s="9"/>
      <c r="I20" s="9"/>
    </row>
    <row r="21" spans="2:9" ht="19.05" customHeight="1" x14ac:dyDescent="0.3">
      <c r="B21" s="7" t="s">
        <v>29</v>
      </c>
      <c r="C21" s="8"/>
      <c r="D21" s="8"/>
      <c r="E21" s="8"/>
      <c r="F21" s="8"/>
      <c r="G21" s="8"/>
      <c r="H21" s="9"/>
      <c r="I21" s="9"/>
    </row>
    <row r="22" spans="2:9" ht="19.05" customHeight="1" x14ac:dyDescent="0.3">
      <c r="B22" s="7" t="s">
        <v>30</v>
      </c>
      <c r="C22" s="8"/>
      <c r="D22" s="8"/>
      <c r="E22" s="8"/>
      <c r="F22" s="8"/>
      <c r="G22" s="8"/>
      <c r="H22" s="9"/>
      <c r="I22" s="9"/>
    </row>
    <row r="23" spans="2:9" ht="19.05" customHeight="1" x14ac:dyDescent="0.3">
      <c r="B23" s="7" t="s">
        <v>31</v>
      </c>
      <c r="C23" s="8"/>
      <c r="D23" s="8"/>
      <c r="E23" s="8"/>
      <c r="F23" s="8"/>
      <c r="G23" s="8"/>
      <c r="H23" s="9"/>
      <c r="I23" s="9"/>
    </row>
  </sheetData>
  <mergeCells count="9">
    <mergeCell ref="B11:I11"/>
    <mergeCell ref="B2:I2"/>
    <mergeCell ref="C8:I8"/>
    <mergeCell ref="B3:I3"/>
    <mergeCell ref="C7:I7"/>
    <mergeCell ref="C9:I9"/>
    <mergeCell ref="C5:E5"/>
    <mergeCell ref="G5:I5"/>
    <mergeCell ref="B6:I6"/>
  </mergeCells>
  <pageMargins left="0.2" right="0.2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23"/>
  <sheetViews>
    <sheetView showGridLines="0" workbookViewId="0">
      <selection activeCell="E30" sqref="E30"/>
    </sheetView>
  </sheetViews>
  <sheetFormatPr defaultRowHeight="14.4" x14ac:dyDescent="0.3"/>
  <cols>
    <col min="1" max="1" width="2" customWidth="1"/>
    <col min="2" max="2" width="8" customWidth="1"/>
    <col min="3" max="3" width="34" customWidth="1"/>
    <col min="4" max="4" width="2" customWidth="1"/>
    <col min="5" max="5" width="22" customWidth="1"/>
    <col min="6" max="7" width="11" customWidth="1"/>
  </cols>
  <sheetData>
    <row r="2" spans="2:7" ht="30" customHeight="1" x14ac:dyDescent="0.3">
      <c r="B2" s="19" t="s">
        <v>32</v>
      </c>
      <c r="C2" s="20"/>
      <c r="D2" s="20"/>
      <c r="E2" s="20"/>
      <c r="F2" s="20"/>
      <c r="G2" s="20"/>
    </row>
    <row r="3" spans="2:7" ht="25.95" customHeight="1" x14ac:dyDescent="0.3">
      <c r="B3" s="23" t="s">
        <v>33</v>
      </c>
      <c r="C3" s="24"/>
      <c r="D3" s="24"/>
      <c r="E3" s="24"/>
      <c r="F3" s="24"/>
      <c r="G3" s="24"/>
    </row>
    <row r="5" spans="2:7" ht="18" customHeight="1" x14ac:dyDescent="0.3">
      <c r="B5" s="1" t="s">
        <v>34</v>
      </c>
      <c r="C5" s="2">
        <v>46209</v>
      </c>
      <c r="E5" s="29" t="s">
        <v>35</v>
      </c>
      <c r="F5" s="24"/>
      <c r="G5" s="24"/>
    </row>
    <row r="6" spans="2:7" ht="19.95" customHeight="1" x14ac:dyDescent="0.3">
      <c r="B6" s="4" t="s">
        <v>13</v>
      </c>
      <c r="C6" s="4" t="s">
        <v>36</v>
      </c>
      <c r="E6" s="21" t="s">
        <v>37</v>
      </c>
      <c r="F6" s="22"/>
      <c r="G6" s="22"/>
    </row>
    <row r="7" spans="2:7" ht="18" customHeight="1" x14ac:dyDescent="0.3">
      <c r="B7" s="7" t="s">
        <v>38</v>
      </c>
      <c r="C7" s="8"/>
      <c r="E7" s="21" t="s">
        <v>39</v>
      </c>
      <c r="F7" s="22"/>
      <c r="G7" s="22"/>
    </row>
    <row r="8" spans="2:7" ht="18" customHeight="1" x14ac:dyDescent="0.3">
      <c r="B8" s="7" t="s">
        <v>40</v>
      </c>
      <c r="C8" s="8"/>
      <c r="E8" s="21" t="s">
        <v>41</v>
      </c>
      <c r="F8" s="22"/>
      <c r="G8" s="22"/>
    </row>
    <row r="9" spans="2:7" ht="18" customHeight="1" x14ac:dyDescent="0.3">
      <c r="B9" s="7" t="s">
        <v>21</v>
      </c>
      <c r="C9" s="8"/>
    </row>
    <row r="10" spans="2:7" ht="19.95" customHeight="1" x14ac:dyDescent="0.3">
      <c r="B10" s="7" t="s">
        <v>22</v>
      </c>
      <c r="C10" s="8"/>
      <c r="E10" s="4" t="s">
        <v>42</v>
      </c>
      <c r="F10" s="4" t="s">
        <v>43</v>
      </c>
      <c r="G10" s="4" t="s">
        <v>44</v>
      </c>
    </row>
    <row r="11" spans="2:7" ht="16.95" customHeight="1" x14ac:dyDescent="0.3">
      <c r="B11" s="7" t="s">
        <v>23</v>
      </c>
      <c r="C11" s="8"/>
      <c r="E11" s="10" t="s">
        <v>45</v>
      </c>
      <c r="F11" s="11"/>
      <c r="G11" s="11"/>
    </row>
    <row r="12" spans="2:7" ht="16.95" customHeight="1" x14ac:dyDescent="0.3">
      <c r="B12" s="7" t="s">
        <v>24</v>
      </c>
      <c r="C12" s="8"/>
      <c r="E12" s="10" t="s">
        <v>46</v>
      </c>
      <c r="F12" s="11"/>
      <c r="G12" s="11"/>
    </row>
    <row r="13" spans="2:7" ht="16.95" customHeight="1" x14ac:dyDescent="0.3">
      <c r="B13" s="7" t="s">
        <v>25</v>
      </c>
      <c r="C13" s="8"/>
      <c r="E13" s="10" t="s">
        <v>47</v>
      </c>
      <c r="F13" s="11"/>
      <c r="G13" s="11"/>
    </row>
    <row r="14" spans="2:7" ht="16.95" customHeight="1" x14ac:dyDescent="0.3">
      <c r="B14" s="7" t="s">
        <v>26</v>
      </c>
      <c r="C14" s="8"/>
      <c r="E14" s="10" t="s">
        <v>48</v>
      </c>
      <c r="F14" s="11"/>
      <c r="G14" s="11"/>
    </row>
    <row r="15" spans="2:7" ht="16.95" customHeight="1" x14ac:dyDescent="0.3">
      <c r="B15" s="7" t="s">
        <v>27</v>
      </c>
      <c r="C15" s="8"/>
      <c r="E15" s="10" t="s">
        <v>49</v>
      </c>
      <c r="F15" s="11"/>
      <c r="G15" s="11"/>
    </row>
    <row r="16" spans="2:7" ht="16.95" customHeight="1" x14ac:dyDescent="0.3">
      <c r="B16" s="7" t="s">
        <v>28</v>
      </c>
      <c r="C16" s="8"/>
      <c r="E16" s="10" t="s">
        <v>50</v>
      </c>
      <c r="F16" s="11"/>
      <c r="G16" s="11"/>
    </row>
    <row r="17" spans="2:7" ht="16.95" customHeight="1" x14ac:dyDescent="0.3">
      <c r="B17" s="7" t="s">
        <v>29</v>
      </c>
      <c r="C17" s="8"/>
      <c r="E17" s="10" t="s">
        <v>51</v>
      </c>
      <c r="F17" s="11"/>
      <c r="G17" s="11"/>
    </row>
    <row r="18" spans="2:7" ht="16.95" customHeight="1" x14ac:dyDescent="0.3">
      <c r="B18" s="7" t="s">
        <v>30</v>
      </c>
      <c r="C18" s="8"/>
      <c r="E18" s="10" t="s">
        <v>52</v>
      </c>
      <c r="F18" s="11"/>
      <c r="G18" s="11"/>
    </row>
    <row r="19" spans="2:7" ht="18" customHeight="1" x14ac:dyDescent="0.3">
      <c r="B19" s="7" t="s">
        <v>31</v>
      </c>
      <c r="C19" s="8"/>
    </row>
    <row r="20" spans="2:7" ht="18" customHeight="1" x14ac:dyDescent="0.3">
      <c r="B20" s="7" t="s">
        <v>53</v>
      </c>
      <c r="C20" s="8"/>
      <c r="E20" s="30" t="s">
        <v>54</v>
      </c>
      <c r="F20" s="27"/>
      <c r="G20" s="27"/>
    </row>
    <row r="21" spans="2:7" ht="16.95" customHeight="1" x14ac:dyDescent="0.3">
      <c r="B21" s="7" t="s">
        <v>55</v>
      </c>
      <c r="C21" s="8"/>
      <c r="E21" s="28"/>
      <c r="F21" s="22"/>
      <c r="G21" s="22"/>
    </row>
    <row r="22" spans="2:7" ht="16.95" customHeight="1" x14ac:dyDescent="0.3">
      <c r="B22" s="7" t="s">
        <v>56</v>
      </c>
      <c r="C22" s="8"/>
      <c r="E22" s="28"/>
      <c r="F22" s="22"/>
      <c r="G22" s="22"/>
    </row>
    <row r="23" spans="2:7" ht="16.95" customHeight="1" x14ac:dyDescent="0.3">
      <c r="E23" s="28"/>
      <c r="F23" s="22"/>
      <c r="G23" s="22"/>
    </row>
  </sheetData>
  <mergeCells count="10">
    <mergeCell ref="B3:G3"/>
    <mergeCell ref="B2:G2"/>
    <mergeCell ref="E22:G22"/>
    <mergeCell ref="E5:G5"/>
    <mergeCell ref="E23:G23"/>
    <mergeCell ref="E8:G8"/>
    <mergeCell ref="E20:G20"/>
    <mergeCell ref="E21:G21"/>
    <mergeCell ref="E7:G7"/>
    <mergeCell ref="E6:G6"/>
  </mergeCells>
  <dataValidations count="2">
    <dataValidation type="list" allowBlank="1" sqref="F11 F12 F13 F14 F15 F16 F17 F18" xr:uid="{00000000-0002-0000-0100-000000000000}">
      <formula1>"High,Medium,Low"</formula1>
    </dataValidation>
    <dataValidation type="list" allowBlank="1" sqref="G11 G12 G13 G14 G15 G16 G17 G18" xr:uid="{00000000-0002-0000-0100-000001000000}">
      <formula1>"To Do,Doing,Done"</formula1>
    </dataValidation>
  </dataValidations>
  <pageMargins left="0.2" right="0.2" top="1" bottom="1" header="0.5" footer="0.5"/>
  <pageSetup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L23"/>
  <sheetViews>
    <sheetView showGridLines="0" tabSelected="1" workbookViewId="0">
      <selection activeCell="AN21" sqref="AN21"/>
    </sheetView>
  </sheetViews>
  <sheetFormatPr defaultRowHeight="14.4" x14ac:dyDescent="0.3"/>
  <cols>
    <col min="1" max="1" width="2" customWidth="1"/>
    <col min="2" max="2" width="7" customWidth="1"/>
    <col min="3" max="3" width="30" customWidth="1"/>
    <col min="4" max="4" width="13" customWidth="1"/>
    <col min="5" max="5" width="11" customWidth="1"/>
    <col min="6" max="6" width="12" customWidth="1"/>
    <col min="7" max="7" width="14" customWidth="1"/>
    <col min="9" max="25" width="6.44140625" customWidth="1"/>
    <col min="27" max="38" width="13" hidden="1" customWidth="1"/>
  </cols>
  <sheetData>
    <row r="2" spans="2:25" ht="30" customHeight="1" x14ac:dyDescent="0.3">
      <c r="B2" s="19" t="s">
        <v>57</v>
      </c>
      <c r="C2" s="20"/>
      <c r="D2" s="20"/>
      <c r="E2" s="20"/>
      <c r="F2" s="20"/>
      <c r="G2" s="20"/>
      <c r="I2" s="35" t="s">
        <v>63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2:25" ht="25.95" customHeight="1" x14ac:dyDescent="0.3">
      <c r="B3" s="23" t="s">
        <v>58</v>
      </c>
      <c r="C3" s="24"/>
      <c r="D3" s="24"/>
      <c r="E3" s="24"/>
      <c r="F3" s="24"/>
      <c r="G3" s="24"/>
      <c r="I3" s="33" t="s">
        <v>69</v>
      </c>
      <c r="J3" s="24"/>
      <c r="K3" s="24"/>
      <c r="L3" s="33" t="s">
        <v>70</v>
      </c>
      <c r="M3" s="24"/>
      <c r="N3" s="24"/>
      <c r="O3" s="33" t="s">
        <v>71</v>
      </c>
      <c r="P3" s="24"/>
      <c r="Q3" s="24"/>
      <c r="R3" s="33" t="s">
        <v>72</v>
      </c>
      <c r="S3" s="24"/>
      <c r="T3" s="24"/>
      <c r="U3" s="33" t="s">
        <v>73</v>
      </c>
      <c r="V3" s="24"/>
      <c r="W3" s="24"/>
      <c r="X3" s="33" t="s">
        <v>74</v>
      </c>
      <c r="Y3" s="24"/>
    </row>
    <row r="4" spans="2:25" ht="17.399999999999999" x14ac:dyDescent="0.3">
      <c r="I4" s="31">
        <f>COUNTA($B$6:$B$17)</f>
        <v>12</v>
      </c>
      <c r="J4" s="32"/>
      <c r="K4" s="32"/>
      <c r="L4" s="31">
        <f>COUNTIF($G$6:$G$17,"Done")</f>
        <v>3</v>
      </c>
      <c r="M4" s="32"/>
      <c r="N4" s="32"/>
      <c r="O4" s="31">
        <f>COUNTIF($G$6:$G$17,"In Progress")</f>
        <v>4</v>
      </c>
      <c r="P4" s="32"/>
      <c r="Q4" s="32"/>
      <c r="R4" s="31">
        <f>COUNTIF($G$6:$G$17,"Not Started")</f>
        <v>5</v>
      </c>
      <c r="S4" s="32"/>
      <c r="T4" s="32"/>
      <c r="U4" s="34">
        <f>IFERROR(COUNTIF($G$6:$G$17,"Done")/COUNTA($B$6:$B$17),0)</f>
        <v>0.25</v>
      </c>
      <c r="V4" s="32"/>
      <c r="W4" s="32"/>
      <c r="X4" s="31">
        <f>COUNTIF($E$6:$E$17,"High")</f>
        <v>5</v>
      </c>
      <c r="Y4" s="32"/>
    </row>
    <row r="5" spans="2:25" ht="19.95" customHeight="1" x14ac:dyDescent="0.3">
      <c r="B5" s="4" t="s">
        <v>59</v>
      </c>
      <c r="C5" s="4" t="s">
        <v>60</v>
      </c>
      <c r="D5" s="4" t="s">
        <v>61</v>
      </c>
      <c r="E5" s="4" t="s">
        <v>43</v>
      </c>
      <c r="F5" s="4" t="s">
        <v>62</v>
      </c>
      <c r="G5" s="4" t="s">
        <v>44</v>
      </c>
    </row>
    <row r="6" spans="2:25" ht="13.95" customHeight="1" x14ac:dyDescent="0.3">
      <c r="B6" s="12" t="s">
        <v>64</v>
      </c>
      <c r="C6" s="13" t="s">
        <v>65</v>
      </c>
      <c r="D6" s="14" t="s">
        <v>66</v>
      </c>
      <c r="E6" s="15" t="s">
        <v>67</v>
      </c>
      <c r="F6" s="16">
        <v>46211</v>
      </c>
      <c r="G6" s="15" t="s">
        <v>68</v>
      </c>
    </row>
    <row r="7" spans="2:25" ht="24" customHeight="1" x14ac:dyDescent="0.3">
      <c r="B7" s="17" t="s">
        <v>75</v>
      </c>
      <c r="C7" s="18" t="s">
        <v>76</v>
      </c>
      <c r="D7" s="14" t="s">
        <v>66</v>
      </c>
      <c r="E7" s="15" t="s">
        <v>67</v>
      </c>
      <c r="F7" s="16">
        <v>46206</v>
      </c>
      <c r="G7" s="15" t="s">
        <v>77</v>
      </c>
    </row>
    <row r="8" spans="2:25" ht="18" customHeight="1" x14ac:dyDescent="0.3">
      <c r="B8" s="12" t="s">
        <v>78</v>
      </c>
      <c r="C8" s="13" t="s">
        <v>79</v>
      </c>
      <c r="D8" s="14" t="s">
        <v>66</v>
      </c>
      <c r="E8" s="15" t="s">
        <v>80</v>
      </c>
      <c r="F8" s="16">
        <v>46212</v>
      </c>
      <c r="G8" s="15" t="s">
        <v>68</v>
      </c>
    </row>
    <row r="9" spans="2:25" ht="18" customHeight="1" x14ac:dyDescent="0.3">
      <c r="B9" s="17" t="s">
        <v>81</v>
      </c>
      <c r="C9" s="18" t="s">
        <v>82</v>
      </c>
      <c r="D9" s="14" t="s">
        <v>66</v>
      </c>
      <c r="E9" s="15" t="s">
        <v>80</v>
      </c>
      <c r="F9" s="16">
        <v>46213</v>
      </c>
      <c r="G9" s="15" t="s">
        <v>83</v>
      </c>
    </row>
    <row r="10" spans="2:25" ht="18" customHeight="1" x14ac:dyDescent="0.3">
      <c r="B10" s="12" t="s">
        <v>84</v>
      </c>
      <c r="C10" s="13" t="s">
        <v>85</v>
      </c>
      <c r="D10" s="14" t="s">
        <v>86</v>
      </c>
      <c r="E10" s="15" t="s">
        <v>67</v>
      </c>
      <c r="F10" s="16">
        <v>46210</v>
      </c>
      <c r="G10" s="15" t="s">
        <v>83</v>
      </c>
    </row>
    <row r="11" spans="2:25" ht="18" customHeight="1" x14ac:dyDescent="0.3">
      <c r="B11" s="17" t="s">
        <v>87</v>
      </c>
      <c r="C11" s="18" t="s">
        <v>88</v>
      </c>
      <c r="D11" s="14" t="s">
        <v>86</v>
      </c>
      <c r="E11" s="15" t="s">
        <v>89</v>
      </c>
      <c r="F11" s="16">
        <v>46205</v>
      </c>
      <c r="G11" s="15" t="s">
        <v>77</v>
      </c>
    </row>
    <row r="12" spans="2:25" ht="18" customHeight="1" x14ac:dyDescent="0.3">
      <c r="B12" s="12" t="s">
        <v>90</v>
      </c>
      <c r="C12" s="13" t="s">
        <v>91</v>
      </c>
      <c r="D12" s="14" t="s">
        <v>86</v>
      </c>
      <c r="E12" s="15" t="s">
        <v>80</v>
      </c>
      <c r="F12" s="16">
        <v>46214</v>
      </c>
      <c r="G12" s="15" t="s">
        <v>68</v>
      </c>
    </row>
    <row r="13" spans="2:25" ht="18" customHeight="1" x14ac:dyDescent="0.3">
      <c r="B13" s="17" t="s">
        <v>92</v>
      </c>
      <c r="C13" s="18" t="s">
        <v>93</v>
      </c>
      <c r="D13" s="14" t="s">
        <v>66</v>
      </c>
      <c r="E13" s="15" t="s">
        <v>67</v>
      </c>
      <c r="F13" s="16">
        <v>46216</v>
      </c>
      <c r="G13" s="15" t="s">
        <v>83</v>
      </c>
    </row>
    <row r="14" spans="2:25" ht="18" customHeight="1" x14ac:dyDescent="0.3">
      <c r="B14" s="12" t="s">
        <v>94</v>
      </c>
      <c r="C14" s="13" t="s">
        <v>95</v>
      </c>
      <c r="D14" s="14" t="s">
        <v>66</v>
      </c>
      <c r="E14" s="15" t="s">
        <v>80</v>
      </c>
      <c r="F14" s="16">
        <v>46207</v>
      </c>
      <c r="G14" s="15" t="s">
        <v>77</v>
      </c>
    </row>
    <row r="15" spans="2:25" ht="18" customHeight="1" x14ac:dyDescent="0.3">
      <c r="B15" s="17" t="s">
        <v>96</v>
      </c>
      <c r="C15" s="18" t="s">
        <v>97</v>
      </c>
      <c r="D15" s="14" t="s">
        <v>98</v>
      </c>
      <c r="E15" s="15" t="s">
        <v>89</v>
      </c>
      <c r="F15" s="16">
        <v>46218</v>
      </c>
      <c r="G15" s="15" t="s">
        <v>83</v>
      </c>
    </row>
    <row r="16" spans="2:25" ht="18" customHeight="1" x14ac:dyDescent="0.3">
      <c r="B16" s="12" t="s">
        <v>99</v>
      </c>
      <c r="C16" s="13" t="s">
        <v>100</v>
      </c>
      <c r="D16" s="14" t="s">
        <v>101</v>
      </c>
      <c r="E16" s="15" t="s">
        <v>80</v>
      </c>
      <c r="F16" s="16">
        <v>46217</v>
      </c>
      <c r="G16" s="15" t="s">
        <v>83</v>
      </c>
    </row>
    <row r="17" spans="2:38" ht="18" customHeight="1" x14ac:dyDescent="0.3">
      <c r="B17" s="17" t="s">
        <v>102</v>
      </c>
      <c r="C17" s="18" t="s">
        <v>103</v>
      </c>
      <c r="D17" s="14" t="s">
        <v>66</v>
      </c>
      <c r="E17" s="15" t="s">
        <v>67</v>
      </c>
      <c r="F17" s="16">
        <v>46213</v>
      </c>
      <c r="G17" s="15" t="s">
        <v>68</v>
      </c>
    </row>
    <row r="20" spans="2:38" x14ac:dyDescent="0.3">
      <c r="AA20" t="s">
        <v>83</v>
      </c>
      <c r="AB20">
        <f>COUNTIF($G$6:$G$17,"Not Started")</f>
        <v>5</v>
      </c>
      <c r="AC20" t="s">
        <v>67</v>
      </c>
      <c r="AD20">
        <f>COUNTIF($E$6:$E$17,"High")</f>
        <v>5</v>
      </c>
      <c r="AE20" t="s">
        <v>66</v>
      </c>
      <c r="AF20">
        <f>COUNTIF($D$6:$D$17,"Work")</f>
        <v>7</v>
      </c>
      <c r="AG20" t="s">
        <v>83</v>
      </c>
      <c r="AH20">
        <f>COUNTIF($G$6:$G$17,"Not Started")</f>
        <v>5</v>
      </c>
      <c r="AI20" t="s">
        <v>104</v>
      </c>
      <c r="AJ20">
        <f>IFERROR(COUNTIF($G$6:$G$17,"Done")/COUNTA($B$6:$B$17),0)</f>
        <v>0.25</v>
      </c>
      <c r="AK20" t="s">
        <v>66</v>
      </c>
      <c r="AL20">
        <f>COUNTIF($D$6:$D$17,"Work")</f>
        <v>7</v>
      </c>
    </row>
    <row r="21" spans="2:38" x14ac:dyDescent="0.3">
      <c r="AA21" t="s">
        <v>68</v>
      </c>
      <c r="AB21">
        <f>COUNTIF($G$6:$G$17,"In Progress")</f>
        <v>4</v>
      </c>
      <c r="AC21" t="s">
        <v>80</v>
      </c>
      <c r="AD21">
        <f>COUNTIF($E$6:$E$17,"Medium")</f>
        <v>5</v>
      </c>
      <c r="AE21" t="s">
        <v>86</v>
      </c>
      <c r="AF21">
        <f>COUNTIF($D$6:$D$17,"Admin")</f>
        <v>3</v>
      </c>
      <c r="AG21" t="s">
        <v>68</v>
      </c>
      <c r="AH21">
        <f>COUNTIF($G$6:$G$17,"In Progress")</f>
        <v>4</v>
      </c>
      <c r="AI21" t="s">
        <v>105</v>
      </c>
      <c r="AJ21">
        <f>MAX(0,1-(IFERROR(COUNTIF($G$6:$G$17,"Done")/COUNTA($B$6:$B$17),0)))</f>
        <v>0.75</v>
      </c>
      <c r="AK21" t="s">
        <v>86</v>
      </c>
      <c r="AL21">
        <f>COUNTIF($D$6:$D$17,"Admin")</f>
        <v>3</v>
      </c>
    </row>
    <row r="22" spans="2:38" x14ac:dyDescent="0.3">
      <c r="AA22" t="s">
        <v>77</v>
      </c>
      <c r="AB22">
        <f>COUNTIF($G$6:$G$17,"Done")</f>
        <v>3</v>
      </c>
      <c r="AC22" t="s">
        <v>89</v>
      </c>
      <c r="AD22">
        <f>COUNTIF($E$6:$E$17,"Low")</f>
        <v>2</v>
      </c>
      <c r="AE22" t="s">
        <v>98</v>
      </c>
      <c r="AF22">
        <f>COUNTIF($D$6:$D$17,"Personal")</f>
        <v>1</v>
      </c>
      <c r="AG22" t="s">
        <v>77</v>
      </c>
      <c r="AH22">
        <f>COUNTIF($G$6:$G$17,"Done")</f>
        <v>3</v>
      </c>
      <c r="AK22" t="s">
        <v>98</v>
      </c>
      <c r="AL22">
        <f>COUNTIF($D$6:$D$17,"Personal")</f>
        <v>1</v>
      </c>
    </row>
    <row r="23" spans="2:38" x14ac:dyDescent="0.3">
      <c r="AE23" t="s">
        <v>101</v>
      </c>
      <c r="AF23">
        <f>COUNTIF($D$6:$D$17,"Health")</f>
        <v>1</v>
      </c>
      <c r="AK23" t="s">
        <v>101</v>
      </c>
      <c r="AL23">
        <f>COUNTIF($D$6:$D$17,"Health")</f>
        <v>1</v>
      </c>
    </row>
  </sheetData>
  <mergeCells count="15">
    <mergeCell ref="B3:G3"/>
    <mergeCell ref="B2:G2"/>
    <mergeCell ref="I2:Y2"/>
    <mergeCell ref="R3:T3"/>
    <mergeCell ref="U3:W3"/>
    <mergeCell ref="I4:K4"/>
    <mergeCell ref="I3:K3"/>
    <mergeCell ref="X4:Y4"/>
    <mergeCell ref="O3:Q3"/>
    <mergeCell ref="X3:Y3"/>
    <mergeCell ref="L4:N4"/>
    <mergeCell ref="O4:Q4"/>
    <mergeCell ref="U4:W4"/>
    <mergeCell ref="R4:T4"/>
    <mergeCell ref="L3:N3"/>
  </mergeCells>
  <conditionalFormatting sqref="E6:E17">
    <cfRule type="cellIs" dxfId="5" priority="1" operator="equal">
      <formula>"High"</formula>
    </cfRule>
    <cfRule type="cellIs" dxfId="4" priority="2" operator="equal">
      <formula>"Medium"</formula>
    </cfRule>
    <cfRule type="cellIs" dxfId="3" priority="3" operator="equal">
      <formula>"Low"</formula>
    </cfRule>
  </conditionalFormatting>
  <conditionalFormatting sqref="G6:G17">
    <cfRule type="cellIs" dxfId="2" priority="4" operator="equal">
      <formula>"Not Started"</formula>
    </cfRule>
    <cfRule type="cellIs" dxfId="1" priority="5" operator="equal">
      <formula>"In Progress"</formula>
    </cfRule>
    <cfRule type="cellIs" dxfId="0" priority="6" operator="equal">
      <formula>"Done"</formula>
    </cfRule>
  </conditionalFormatting>
  <dataValidations count="3">
    <dataValidation type="list" allowBlank="1" sqref="D6 D7 D8 D9 D10 D11 D12 D13 D14 D15 D16 D17" xr:uid="{00000000-0002-0000-0200-000000000000}">
      <formula1>"Work,Admin,Personal,Health"</formula1>
    </dataValidation>
    <dataValidation type="list" allowBlank="1" sqref="E6 E7 E8 E9 E10 E11 E12 E13 E14 E15 E16 E17" xr:uid="{00000000-0002-0000-0200-000001000000}">
      <formula1>"High,Medium,Low"</formula1>
    </dataValidation>
    <dataValidation type="list" allowBlank="1" sqref="G6 G7 G8 G9 G10 G11 G12 G13 G14 G15 G16 G17" xr:uid="{00000000-0002-0000-0200-000002000000}">
      <formula1>"Not Started,In Progress,Done"</formula1>
    </dataValidation>
  </dataValidations>
  <pageMargins left="0.2" right="0.2" top="1" bottom="1" header="0.5" footer="0.5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Weekly Planner</vt:lpstr>
      <vt:lpstr>Daily Planner</vt:lpstr>
      <vt:lpstr>Tasks &amp; 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2026-07-18T01:22:20Z</dcterms:created>
  <dcterms:modified xsi:type="dcterms:W3CDTF">2026-07-21T14:55:28Z</dcterms:modified>
</cp:coreProperties>
</file>